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60" windowWidth="15480" windowHeight="9240"/>
  </bookViews>
  <sheets>
    <sheet name="MONTO ESTIMADO DE RECUR RS 2013" sheetId="1" r:id="rId1"/>
  </sheets>
  <definedNames>
    <definedName name="_xlnm._FilterDatabase" localSheetId="0" hidden="1">'MONTO ESTIMADO DE RECUR RS 2013'!$A$4:$I$1111</definedName>
  </definedNames>
  <calcPr calcId="124519"/>
</workbook>
</file>

<file path=xl/calcChain.xml><?xml version="1.0" encoding="utf-8"?>
<calcChain xmlns="http://schemas.openxmlformats.org/spreadsheetml/2006/main">
  <c r="K6" i="1"/>
  <c r="L6" s="1"/>
  <c r="M6" s="1"/>
  <c r="K7"/>
  <c r="L7" s="1"/>
  <c r="M7" s="1"/>
  <c r="K8"/>
  <c r="L8" s="1"/>
  <c r="M8" s="1"/>
  <c r="K9"/>
  <c r="L9" s="1"/>
  <c r="M9" s="1"/>
  <c r="K10"/>
  <c r="L10" s="1"/>
  <c r="M10" s="1"/>
  <c r="K11"/>
  <c r="L11" s="1"/>
  <c r="M11" s="1"/>
  <c r="K12"/>
  <c r="L12" s="1"/>
  <c r="M12" s="1"/>
  <c r="K13"/>
  <c r="L13" s="1"/>
  <c r="M13" s="1"/>
  <c r="K14"/>
  <c r="L14" s="1"/>
  <c r="M14" s="1"/>
  <c r="K15"/>
  <c r="L15" s="1"/>
  <c r="M15" s="1"/>
  <c r="K16"/>
  <c r="L16" s="1"/>
  <c r="M16" s="1"/>
  <c r="K17"/>
  <c r="L17" s="1"/>
  <c r="M17" s="1"/>
  <c r="K18"/>
  <c r="L18" s="1"/>
  <c r="M18" s="1"/>
  <c r="K19"/>
  <c r="L19" s="1"/>
  <c r="M19" s="1"/>
  <c r="K20"/>
  <c r="L20" s="1"/>
  <c r="M20" s="1"/>
  <c r="K21"/>
  <c r="L21" s="1"/>
  <c r="M21" s="1"/>
  <c r="K22"/>
  <c r="L22" s="1"/>
  <c r="M22" s="1"/>
  <c r="K23"/>
  <c r="L23" s="1"/>
  <c r="M23" s="1"/>
  <c r="K24"/>
  <c r="L24" s="1"/>
  <c r="M24" s="1"/>
  <c r="K25"/>
  <c r="L25" s="1"/>
  <c r="M25" s="1"/>
  <c r="K26"/>
  <c r="L26" s="1"/>
  <c r="M26" s="1"/>
  <c r="K27"/>
  <c r="L27" s="1"/>
  <c r="M27" s="1"/>
  <c r="K28"/>
  <c r="L28" s="1"/>
  <c r="M28" s="1"/>
  <c r="K29"/>
  <c r="L29" s="1"/>
  <c r="M29" s="1"/>
  <c r="K30"/>
  <c r="L30" s="1"/>
  <c r="M30" s="1"/>
  <c r="K31"/>
  <c r="L31" s="1"/>
  <c r="M31" s="1"/>
  <c r="K32"/>
  <c r="L32" s="1"/>
  <c r="M32" s="1"/>
  <c r="K33"/>
  <c r="L33" s="1"/>
  <c r="M33" s="1"/>
  <c r="K34"/>
  <c r="L34" s="1"/>
  <c r="M34" s="1"/>
  <c r="K35"/>
  <c r="L35" s="1"/>
  <c r="M35" s="1"/>
  <c r="K36"/>
  <c r="L36" s="1"/>
  <c r="M36" s="1"/>
  <c r="K37"/>
  <c r="L37" s="1"/>
  <c r="M37" s="1"/>
  <c r="K38"/>
  <c r="L38" s="1"/>
  <c r="M38" s="1"/>
  <c r="K39"/>
  <c r="L39" s="1"/>
  <c r="M39" s="1"/>
  <c r="K40"/>
  <c r="L40" s="1"/>
  <c r="M40" s="1"/>
  <c r="K41"/>
  <c r="L41" s="1"/>
  <c r="M41" s="1"/>
  <c r="K42"/>
  <c r="L42" s="1"/>
  <c r="M42" s="1"/>
  <c r="K43"/>
  <c r="L43" s="1"/>
  <c r="M43" s="1"/>
  <c r="K44"/>
  <c r="L44" s="1"/>
  <c r="M44" s="1"/>
  <c r="K45"/>
  <c r="L45" s="1"/>
  <c r="M45" s="1"/>
  <c r="K46"/>
  <c r="L46" s="1"/>
  <c r="M46" s="1"/>
  <c r="K47"/>
  <c r="L47" s="1"/>
  <c r="M47" s="1"/>
  <c r="K48"/>
  <c r="L48" s="1"/>
  <c r="M48" s="1"/>
  <c r="K49"/>
  <c r="L49" s="1"/>
  <c r="M49" s="1"/>
  <c r="K50"/>
  <c r="L50" s="1"/>
  <c r="M50" s="1"/>
  <c r="K51"/>
  <c r="L51" s="1"/>
  <c r="M51" s="1"/>
  <c r="K52"/>
  <c r="L52" s="1"/>
  <c r="M52" s="1"/>
  <c r="K53"/>
  <c r="L53" s="1"/>
  <c r="M53" s="1"/>
  <c r="K54"/>
  <c r="L54" s="1"/>
  <c r="M54" s="1"/>
  <c r="K55"/>
  <c r="L55" s="1"/>
  <c r="M55" s="1"/>
  <c r="K56"/>
  <c r="L56" s="1"/>
  <c r="M56" s="1"/>
  <c r="K57"/>
  <c r="L57" s="1"/>
  <c r="M57" s="1"/>
  <c r="K58"/>
  <c r="L58" s="1"/>
  <c r="M58" s="1"/>
  <c r="K59"/>
  <c r="L59" s="1"/>
  <c r="M59" s="1"/>
  <c r="K60"/>
  <c r="L60" s="1"/>
  <c r="M60" s="1"/>
  <c r="K61"/>
  <c r="L61" s="1"/>
  <c r="M61" s="1"/>
  <c r="K62"/>
  <c r="L62" s="1"/>
  <c r="M62" s="1"/>
  <c r="K63"/>
  <c r="L63" s="1"/>
  <c r="M63" s="1"/>
  <c r="K64"/>
  <c r="L64" s="1"/>
  <c r="M64" s="1"/>
  <c r="K65"/>
  <c r="L65" s="1"/>
  <c r="M65" s="1"/>
  <c r="K66"/>
  <c r="L66" s="1"/>
  <c r="M66" s="1"/>
  <c r="K67"/>
  <c r="L67" s="1"/>
  <c r="M67" s="1"/>
  <c r="K68"/>
  <c r="L68" s="1"/>
  <c r="M68" s="1"/>
  <c r="K69"/>
  <c r="L69" s="1"/>
  <c r="M69" s="1"/>
  <c r="K70"/>
  <c r="L70" s="1"/>
  <c r="M70" s="1"/>
  <c r="K71"/>
  <c r="L71" s="1"/>
  <c r="M71" s="1"/>
  <c r="K72"/>
  <c r="L72" s="1"/>
  <c r="M72" s="1"/>
  <c r="K73"/>
  <c r="L73" s="1"/>
  <c r="M73" s="1"/>
  <c r="K74"/>
  <c r="L74" s="1"/>
  <c r="M74" s="1"/>
  <c r="K75"/>
  <c r="L75" s="1"/>
  <c r="M75" s="1"/>
  <c r="K76"/>
  <c r="L76" s="1"/>
  <c r="M76" s="1"/>
  <c r="K77"/>
  <c r="L77" s="1"/>
  <c r="M77" s="1"/>
  <c r="K78"/>
  <c r="L78" s="1"/>
  <c r="M78" s="1"/>
  <c r="K79"/>
  <c r="L79" s="1"/>
  <c r="M79" s="1"/>
  <c r="K80"/>
  <c r="L80" s="1"/>
  <c r="M80" s="1"/>
  <c r="K81"/>
  <c r="L81" s="1"/>
  <c r="M81" s="1"/>
  <c r="K82"/>
  <c r="L82" s="1"/>
  <c r="M82" s="1"/>
  <c r="K83"/>
  <c r="L83" s="1"/>
  <c r="M83" s="1"/>
  <c r="K84"/>
  <c r="L84" s="1"/>
  <c r="M84" s="1"/>
  <c r="K85"/>
  <c r="L85" s="1"/>
  <c r="M85" s="1"/>
  <c r="K86"/>
  <c r="L86" s="1"/>
  <c r="M86" s="1"/>
  <c r="K87"/>
  <c r="L87" s="1"/>
  <c r="M87" s="1"/>
  <c r="K88"/>
  <c r="L88" s="1"/>
  <c r="M88" s="1"/>
  <c r="K89"/>
  <c r="L89" s="1"/>
  <c r="M89" s="1"/>
  <c r="K90"/>
  <c r="L90" s="1"/>
  <c r="M90" s="1"/>
  <c r="K91"/>
  <c r="L91" s="1"/>
  <c r="M91" s="1"/>
  <c r="K92"/>
  <c r="L92" s="1"/>
  <c r="M92" s="1"/>
  <c r="K93"/>
  <c r="L93" s="1"/>
  <c r="M93" s="1"/>
  <c r="K94"/>
  <c r="L94" s="1"/>
  <c r="M94" s="1"/>
  <c r="K95"/>
  <c r="L95" s="1"/>
  <c r="M95" s="1"/>
  <c r="K96"/>
  <c r="L96" s="1"/>
  <c r="M96" s="1"/>
  <c r="K97"/>
  <c r="L97" s="1"/>
  <c r="M97" s="1"/>
  <c r="K98"/>
  <c r="L98" s="1"/>
  <c r="M98" s="1"/>
  <c r="K99"/>
  <c r="L99" s="1"/>
  <c r="M99" s="1"/>
  <c r="K100"/>
  <c r="L100" s="1"/>
  <c r="M100" s="1"/>
  <c r="K101"/>
  <c r="L101" s="1"/>
  <c r="M101" s="1"/>
  <c r="K102"/>
  <c r="L102" s="1"/>
  <c r="M102" s="1"/>
  <c r="K103"/>
  <c r="L103" s="1"/>
  <c r="M103" s="1"/>
  <c r="K104"/>
  <c r="L104" s="1"/>
  <c r="M104" s="1"/>
  <c r="K105"/>
  <c r="L105" s="1"/>
  <c r="M105" s="1"/>
  <c r="K106"/>
  <c r="L106" s="1"/>
  <c r="M106" s="1"/>
  <c r="K107"/>
  <c r="L107" s="1"/>
  <c r="M107" s="1"/>
  <c r="K108"/>
  <c r="L108" s="1"/>
  <c r="M108" s="1"/>
  <c r="K109"/>
  <c r="L109" s="1"/>
  <c r="M109" s="1"/>
  <c r="K110"/>
  <c r="L110" s="1"/>
  <c r="M110" s="1"/>
  <c r="K111"/>
  <c r="L111" s="1"/>
  <c r="M111" s="1"/>
  <c r="K112"/>
  <c r="L112" s="1"/>
  <c r="M112" s="1"/>
  <c r="K113"/>
  <c r="L113" s="1"/>
  <c r="M113" s="1"/>
  <c r="K114"/>
  <c r="L114" s="1"/>
  <c r="M114" s="1"/>
  <c r="K115"/>
  <c r="L115" s="1"/>
  <c r="M115" s="1"/>
  <c r="K116"/>
  <c r="L116" s="1"/>
  <c r="M116" s="1"/>
  <c r="K117"/>
  <c r="L117" s="1"/>
  <c r="M117" s="1"/>
  <c r="K118"/>
  <c r="L118" s="1"/>
  <c r="M118" s="1"/>
  <c r="K119"/>
  <c r="L119" s="1"/>
  <c r="M119" s="1"/>
  <c r="K120"/>
  <c r="L120" s="1"/>
  <c r="M120" s="1"/>
  <c r="K121"/>
  <c r="L121" s="1"/>
  <c r="M121" s="1"/>
  <c r="K122"/>
  <c r="L122" s="1"/>
  <c r="M122" s="1"/>
  <c r="K123"/>
  <c r="L123" s="1"/>
  <c r="M123" s="1"/>
  <c r="K124"/>
  <c r="L124" s="1"/>
  <c r="M124" s="1"/>
  <c r="K125"/>
  <c r="L125" s="1"/>
  <c r="M125" s="1"/>
  <c r="K126"/>
  <c r="L126" s="1"/>
  <c r="M126" s="1"/>
  <c r="K127"/>
  <c r="L127" s="1"/>
  <c r="M127" s="1"/>
  <c r="K128"/>
  <c r="L128" s="1"/>
  <c r="M128" s="1"/>
  <c r="K129"/>
  <c r="L129" s="1"/>
  <c r="M129" s="1"/>
  <c r="K130"/>
  <c r="L130" s="1"/>
  <c r="M130" s="1"/>
  <c r="K131"/>
  <c r="L131" s="1"/>
  <c r="M131" s="1"/>
  <c r="K132"/>
  <c r="L132" s="1"/>
  <c r="M132" s="1"/>
  <c r="K133"/>
  <c r="L133" s="1"/>
  <c r="M133" s="1"/>
  <c r="K134"/>
  <c r="L134" s="1"/>
  <c r="M134" s="1"/>
  <c r="K135"/>
  <c r="L135" s="1"/>
  <c r="M135" s="1"/>
  <c r="K136"/>
  <c r="L136" s="1"/>
  <c r="M136" s="1"/>
  <c r="K137"/>
  <c r="L137" s="1"/>
  <c r="M137" s="1"/>
  <c r="K138"/>
  <c r="L138" s="1"/>
  <c r="M138" s="1"/>
  <c r="K139"/>
  <c r="L139" s="1"/>
  <c r="M139" s="1"/>
  <c r="K140"/>
  <c r="L140" s="1"/>
  <c r="M140" s="1"/>
  <c r="K141"/>
  <c r="L141" s="1"/>
  <c r="M141" s="1"/>
  <c r="K142"/>
  <c r="L142" s="1"/>
  <c r="M142" s="1"/>
  <c r="K143"/>
  <c r="L143" s="1"/>
  <c r="M143" s="1"/>
  <c r="K144"/>
  <c r="L144" s="1"/>
  <c r="M144" s="1"/>
  <c r="K145"/>
  <c r="L145" s="1"/>
  <c r="M145" s="1"/>
  <c r="K146"/>
  <c r="L146" s="1"/>
  <c r="M146" s="1"/>
  <c r="K147"/>
  <c r="L147" s="1"/>
  <c r="M147" s="1"/>
  <c r="K148"/>
  <c r="L148" s="1"/>
  <c r="M148" s="1"/>
  <c r="K149"/>
  <c r="L149" s="1"/>
  <c r="M149" s="1"/>
  <c r="K150"/>
  <c r="L150" s="1"/>
  <c r="M150" s="1"/>
  <c r="K151"/>
  <c r="L151" s="1"/>
  <c r="M151" s="1"/>
  <c r="K152"/>
  <c r="L152" s="1"/>
  <c r="M152" s="1"/>
  <c r="K153"/>
  <c r="L153" s="1"/>
  <c r="M153" s="1"/>
  <c r="K154"/>
  <c r="L154" s="1"/>
  <c r="M154" s="1"/>
  <c r="K155"/>
  <c r="L155" s="1"/>
  <c r="M155" s="1"/>
  <c r="K156"/>
  <c r="L156" s="1"/>
  <c r="M156" s="1"/>
  <c r="K157"/>
  <c r="L157" s="1"/>
  <c r="M157" s="1"/>
  <c r="K158"/>
  <c r="L158" s="1"/>
  <c r="M158" s="1"/>
  <c r="K159"/>
  <c r="L159" s="1"/>
  <c r="M159" s="1"/>
  <c r="K160"/>
  <c r="L160" s="1"/>
  <c r="M160" s="1"/>
  <c r="K161"/>
  <c r="L161" s="1"/>
  <c r="M161" s="1"/>
  <c r="K162"/>
  <c r="L162" s="1"/>
  <c r="M162" s="1"/>
  <c r="K163"/>
  <c r="L163" s="1"/>
  <c r="M163" s="1"/>
  <c r="K164"/>
  <c r="L164" s="1"/>
  <c r="M164" s="1"/>
  <c r="K165"/>
  <c r="L165" s="1"/>
  <c r="M165" s="1"/>
  <c r="K166"/>
  <c r="L166" s="1"/>
  <c r="M166" s="1"/>
  <c r="K167"/>
  <c r="L167" s="1"/>
  <c r="M167" s="1"/>
  <c r="K168"/>
  <c r="L168" s="1"/>
  <c r="M168" s="1"/>
  <c r="K169"/>
  <c r="L169" s="1"/>
  <c r="M169" s="1"/>
  <c r="K170"/>
  <c r="L170" s="1"/>
  <c r="M170" s="1"/>
  <c r="K171"/>
  <c r="L171" s="1"/>
  <c r="M171" s="1"/>
  <c r="K172"/>
  <c r="L172" s="1"/>
  <c r="M172" s="1"/>
  <c r="K173"/>
  <c r="L173" s="1"/>
  <c r="M173" s="1"/>
  <c r="K174"/>
  <c r="L174" s="1"/>
  <c r="M174" s="1"/>
  <c r="K175"/>
  <c r="L175" s="1"/>
  <c r="M175" s="1"/>
  <c r="K176"/>
  <c r="L176" s="1"/>
  <c r="M176" s="1"/>
  <c r="K177"/>
  <c r="L177" s="1"/>
  <c r="M177" s="1"/>
  <c r="K178"/>
  <c r="L178" s="1"/>
  <c r="M178" s="1"/>
  <c r="K179"/>
  <c r="L179" s="1"/>
  <c r="M179" s="1"/>
  <c r="K180"/>
  <c r="L180" s="1"/>
  <c r="M180" s="1"/>
  <c r="K181"/>
  <c r="L181" s="1"/>
  <c r="M181" s="1"/>
  <c r="K182"/>
  <c r="L182" s="1"/>
  <c r="M182" s="1"/>
  <c r="K183"/>
  <c r="L183" s="1"/>
  <c r="M183" s="1"/>
  <c r="K184"/>
  <c r="L184" s="1"/>
  <c r="M184" s="1"/>
  <c r="K185"/>
  <c r="L185" s="1"/>
  <c r="M185" s="1"/>
  <c r="K186"/>
  <c r="L186" s="1"/>
  <c r="M186" s="1"/>
  <c r="K187"/>
  <c r="L187" s="1"/>
  <c r="M187" s="1"/>
  <c r="K188"/>
  <c r="L188" s="1"/>
  <c r="M188" s="1"/>
  <c r="K189"/>
  <c r="L189" s="1"/>
  <c r="M189" s="1"/>
  <c r="K190"/>
  <c r="L190" s="1"/>
  <c r="M190" s="1"/>
  <c r="K191"/>
  <c r="L191" s="1"/>
  <c r="M191" s="1"/>
  <c r="K192"/>
  <c r="L192" s="1"/>
  <c r="M192" s="1"/>
  <c r="K193"/>
  <c r="L193" s="1"/>
  <c r="M193" s="1"/>
  <c r="K194"/>
  <c r="L194" s="1"/>
  <c r="M194" s="1"/>
  <c r="K195"/>
  <c r="L195" s="1"/>
  <c r="M195" s="1"/>
  <c r="K196"/>
  <c r="L196" s="1"/>
  <c r="M196" s="1"/>
  <c r="K197"/>
  <c r="L197" s="1"/>
  <c r="M197" s="1"/>
  <c r="K198"/>
  <c r="L198" s="1"/>
  <c r="M198" s="1"/>
  <c r="K199"/>
  <c r="L199" s="1"/>
  <c r="M199" s="1"/>
  <c r="K200"/>
  <c r="L200" s="1"/>
  <c r="M200" s="1"/>
  <c r="K201"/>
  <c r="L201" s="1"/>
  <c r="M201" s="1"/>
  <c r="K202"/>
  <c r="L202" s="1"/>
  <c r="M202" s="1"/>
  <c r="K203"/>
  <c r="L203" s="1"/>
  <c r="M203" s="1"/>
  <c r="K204"/>
  <c r="L204" s="1"/>
  <c r="M204" s="1"/>
  <c r="K205"/>
  <c r="L205" s="1"/>
  <c r="M205" s="1"/>
  <c r="K206"/>
  <c r="L206" s="1"/>
  <c r="M206" s="1"/>
  <c r="K207"/>
  <c r="L207" s="1"/>
  <c r="M207" s="1"/>
  <c r="K208"/>
  <c r="L208" s="1"/>
  <c r="M208" s="1"/>
  <c r="K209"/>
  <c r="L209" s="1"/>
  <c r="M209" s="1"/>
  <c r="K210"/>
  <c r="L210" s="1"/>
  <c r="M210" s="1"/>
  <c r="K211"/>
  <c r="L211" s="1"/>
  <c r="M211" s="1"/>
  <c r="K212"/>
  <c r="L212" s="1"/>
  <c r="M212" s="1"/>
  <c r="K213"/>
  <c r="L213" s="1"/>
  <c r="M213" s="1"/>
  <c r="K214"/>
  <c r="L214" s="1"/>
  <c r="M214" s="1"/>
  <c r="K215"/>
  <c r="L215" s="1"/>
  <c r="M215" s="1"/>
  <c r="K216"/>
  <c r="L216" s="1"/>
  <c r="M216" s="1"/>
  <c r="K217"/>
  <c r="L217" s="1"/>
  <c r="M217" s="1"/>
  <c r="K218"/>
  <c r="L218" s="1"/>
  <c r="M218" s="1"/>
  <c r="K219"/>
  <c r="L219" s="1"/>
  <c r="M219" s="1"/>
  <c r="K220"/>
  <c r="L220" s="1"/>
  <c r="M220" s="1"/>
  <c r="K221"/>
  <c r="L221" s="1"/>
  <c r="M221" s="1"/>
  <c r="K222"/>
  <c r="L222" s="1"/>
  <c r="M222" s="1"/>
  <c r="K223"/>
  <c r="L223" s="1"/>
  <c r="M223" s="1"/>
  <c r="K224"/>
  <c r="L224" s="1"/>
  <c r="M224" s="1"/>
  <c r="K225"/>
  <c r="L225" s="1"/>
  <c r="M225" s="1"/>
  <c r="K226"/>
  <c r="L226" s="1"/>
  <c r="M226" s="1"/>
  <c r="K227"/>
  <c r="L227" s="1"/>
  <c r="M227" s="1"/>
  <c r="K228"/>
  <c r="L228" s="1"/>
  <c r="M228" s="1"/>
  <c r="K229"/>
  <c r="L229" s="1"/>
  <c r="M229" s="1"/>
  <c r="K230"/>
  <c r="L230" s="1"/>
  <c r="M230" s="1"/>
  <c r="K231"/>
  <c r="L231" s="1"/>
  <c r="M231" s="1"/>
  <c r="K232"/>
  <c r="L232" s="1"/>
  <c r="M232" s="1"/>
  <c r="K233"/>
  <c r="L233" s="1"/>
  <c r="M233" s="1"/>
  <c r="K234"/>
  <c r="L234" s="1"/>
  <c r="M234" s="1"/>
  <c r="K235"/>
  <c r="L235" s="1"/>
  <c r="M235" s="1"/>
  <c r="K236"/>
  <c r="L236" s="1"/>
  <c r="M236" s="1"/>
  <c r="K237"/>
  <c r="L237" s="1"/>
  <c r="M237" s="1"/>
  <c r="K238"/>
  <c r="L238" s="1"/>
  <c r="M238" s="1"/>
  <c r="K239"/>
  <c r="L239" s="1"/>
  <c r="M239" s="1"/>
  <c r="K240"/>
  <c r="L240" s="1"/>
  <c r="M240" s="1"/>
  <c r="K241"/>
  <c r="L241" s="1"/>
  <c r="M241" s="1"/>
  <c r="K242"/>
  <c r="L242" s="1"/>
  <c r="M242" s="1"/>
  <c r="K243"/>
  <c r="L243" s="1"/>
  <c r="M243" s="1"/>
  <c r="K244"/>
  <c r="L244" s="1"/>
  <c r="M244" s="1"/>
  <c r="K245"/>
  <c r="L245" s="1"/>
  <c r="M245" s="1"/>
  <c r="K246"/>
  <c r="L246" s="1"/>
  <c r="M246" s="1"/>
  <c r="K247"/>
  <c r="L247" s="1"/>
  <c r="M247" s="1"/>
  <c r="K248"/>
  <c r="L248" s="1"/>
  <c r="M248" s="1"/>
  <c r="K249"/>
  <c r="L249" s="1"/>
  <c r="M249" s="1"/>
  <c r="K250"/>
  <c r="L250" s="1"/>
  <c r="M250" s="1"/>
  <c r="K251"/>
  <c r="L251" s="1"/>
  <c r="M251" s="1"/>
  <c r="K252"/>
  <c r="L252" s="1"/>
  <c r="M252" s="1"/>
  <c r="K253"/>
  <c r="L253" s="1"/>
  <c r="M253" s="1"/>
  <c r="K254"/>
  <c r="L254" s="1"/>
  <c r="M254" s="1"/>
  <c r="K255"/>
  <c r="L255" s="1"/>
  <c r="M255" s="1"/>
  <c r="K256"/>
  <c r="L256" s="1"/>
  <c r="M256" s="1"/>
  <c r="K257"/>
  <c r="L257" s="1"/>
  <c r="M257" s="1"/>
  <c r="K258"/>
  <c r="L258" s="1"/>
  <c r="M258" s="1"/>
  <c r="K259"/>
  <c r="L259" s="1"/>
  <c r="M259" s="1"/>
  <c r="K260"/>
  <c r="L260" s="1"/>
  <c r="M260" s="1"/>
  <c r="K261"/>
  <c r="L261" s="1"/>
  <c r="M261" s="1"/>
  <c r="K262"/>
  <c r="L262" s="1"/>
  <c r="M262" s="1"/>
  <c r="K263"/>
  <c r="L263" s="1"/>
  <c r="M263" s="1"/>
  <c r="K264"/>
  <c r="L264" s="1"/>
  <c r="M264" s="1"/>
  <c r="K265"/>
  <c r="L265" s="1"/>
  <c r="M265" s="1"/>
  <c r="K266"/>
  <c r="L266" s="1"/>
  <c r="M266" s="1"/>
  <c r="K267"/>
  <c r="L267" s="1"/>
  <c r="M267" s="1"/>
  <c r="K268"/>
  <c r="L268" s="1"/>
  <c r="M268" s="1"/>
  <c r="K269"/>
  <c r="L269" s="1"/>
  <c r="M269" s="1"/>
  <c r="K270"/>
  <c r="L270" s="1"/>
  <c r="M270" s="1"/>
  <c r="K271"/>
  <c r="L271" s="1"/>
  <c r="M271" s="1"/>
  <c r="K272"/>
  <c r="L272" s="1"/>
  <c r="M272" s="1"/>
  <c r="K273"/>
  <c r="L273" s="1"/>
  <c r="M273" s="1"/>
  <c r="K274"/>
  <c r="L274" s="1"/>
  <c r="M274" s="1"/>
  <c r="K275"/>
  <c r="L275" s="1"/>
  <c r="M275" s="1"/>
  <c r="K276"/>
  <c r="L276" s="1"/>
  <c r="M276" s="1"/>
  <c r="K277"/>
  <c r="L277" s="1"/>
  <c r="M277" s="1"/>
  <c r="K278"/>
  <c r="L278" s="1"/>
  <c r="M278" s="1"/>
  <c r="K279"/>
  <c r="L279" s="1"/>
  <c r="M279" s="1"/>
  <c r="K280"/>
  <c r="L280" s="1"/>
  <c r="M280" s="1"/>
  <c r="K281"/>
  <c r="L281" s="1"/>
  <c r="M281" s="1"/>
  <c r="K282"/>
  <c r="L282" s="1"/>
  <c r="M282" s="1"/>
  <c r="K283"/>
  <c r="L283" s="1"/>
  <c r="M283" s="1"/>
  <c r="K284"/>
  <c r="L284" s="1"/>
  <c r="M284" s="1"/>
  <c r="K285"/>
  <c r="L285" s="1"/>
  <c r="M285" s="1"/>
  <c r="K286"/>
  <c r="L286" s="1"/>
  <c r="M286" s="1"/>
  <c r="K287"/>
  <c r="L287" s="1"/>
  <c r="M287" s="1"/>
  <c r="K288"/>
  <c r="L288" s="1"/>
  <c r="M288" s="1"/>
  <c r="K289"/>
  <c r="L289" s="1"/>
  <c r="M289" s="1"/>
  <c r="K290"/>
  <c r="L290" s="1"/>
  <c r="M290" s="1"/>
  <c r="K291"/>
  <c r="L291" s="1"/>
  <c r="M291" s="1"/>
  <c r="K292"/>
  <c r="L292" s="1"/>
  <c r="M292" s="1"/>
  <c r="K293"/>
  <c r="L293" s="1"/>
  <c r="M293" s="1"/>
  <c r="K294"/>
  <c r="L294" s="1"/>
  <c r="M294" s="1"/>
  <c r="K295"/>
  <c r="L295" s="1"/>
  <c r="M295" s="1"/>
  <c r="K296"/>
  <c r="L296" s="1"/>
  <c r="M296" s="1"/>
  <c r="K297"/>
  <c r="L297" s="1"/>
  <c r="M297" s="1"/>
  <c r="K298"/>
  <c r="L298" s="1"/>
  <c r="M298" s="1"/>
  <c r="K299"/>
  <c r="L299" s="1"/>
  <c r="M299" s="1"/>
  <c r="K300"/>
  <c r="L300" s="1"/>
  <c r="M300" s="1"/>
  <c r="K301"/>
  <c r="L301" s="1"/>
  <c r="M301" s="1"/>
  <c r="K302"/>
  <c r="L302" s="1"/>
  <c r="M302" s="1"/>
  <c r="K303"/>
  <c r="L303" s="1"/>
  <c r="M303" s="1"/>
  <c r="K304"/>
  <c r="L304" s="1"/>
  <c r="M304" s="1"/>
  <c r="K305"/>
  <c r="L305" s="1"/>
  <c r="M305" s="1"/>
  <c r="K306"/>
  <c r="L306" s="1"/>
  <c r="M306" s="1"/>
  <c r="K307"/>
  <c r="L307" s="1"/>
  <c r="M307" s="1"/>
  <c r="K308"/>
  <c r="L308" s="1"/>
  <c r="M308" s="1"/>
  <c r="K309"/>
  <c r="L309" s="1"/>
  <c r="M309" s="1"/>
  <c r="K310"/>
  <c r="L310" s="1"/>
  <c r="M310" s="1"/>
  <c r="K311"/>
  <c r="L311" s="1"/>
  <c r="M311" s="1"/>
  <c r="K312"/>
  <c r="L312" s="1"/>
  <c r="M312" s="1"/>
  <c r="K313"/>
  <c r="L313" s="1"/>
  <c r="M313" s="1"/>
  <c r="K314"/>
  <c r="L314" s="1"/>
  <c r="M314" s="1"/>
  <c r="K315"/>
  <c r="L315" s="1"/>
  <c r="M315" s="1"/>
  <c r="K316"/>
  <c r="L316" s="1"/>
  <c r="M316" s="1"/>
  <c r="K317"/>
  <c r="L317" s="1"/>
  <c r="M317" s="1"/>
  <c r="K318"/>
  <c r="L318" s="1"/>
  <c r="M318" s="1"/>
  <c r="K319"/>
  <c r="L319" s="1"/>
  <c r="M319" s="1"/>
  <c r="K320"/>
  <c r="L320" s="1"/>
  <c r="M320" s="1"/>
  <c r="K321"/>
  <c r="L321" s="1"/>
  <c r="M321" s="1"/>
  <c r="K322"/>
  <c r="L322" s="1"/>
  <c r="M322" s="1"/>
  <c r="K323"/>
  <c r="L323" s="1"/>
  <c r="M323" s="1"/>
  <c r="K324"/>
  <c r="L324" s="1"/>
  <c r="M324" s="1"/>
  <c r="K325"/>
  <c r="L325" s="1"/>
  <c r="M325" s="1"/>
  <c r="K326"/>
  <c r="L326" s="1"/>
  <c r="M326" s="1"/>
  <c r="K327"/>
  <c r="L327" s="1"/>
  <c r="M327" s="1"/>
  <c r="K328"/>
  <c r="L328" s="1"/>
  <c r="M328" s="1"/>
  <c r="K329"/>
  <c r="L329" s="1"/>
  <c r="M329" s="1"/>
  <c r="K330"/>
  <c r="L330" s="1"/>
  <c r="M330" s="1"/>
  <c r="K331"/>
  <c r="L331" s="1"/>
  <c r="M331" s="1"/>
  <c r="K332"/>
  <c r="L332" s="1"/>
  <c r="M332" s="1"/>
  <c r="K333"/>
  <c r="L333" s="1"/>
  <c r="M333" s="1"/>
  <c r="K334"/>
  <c r="L334" s="1"/>
  <c r="M334" s="1"/>
  <c r="K335"/>
  <c r="L335" s="1"/>
  <c r="M335" s="1"/>
  <c r="K336"/>
  <c r="L336" s="1"/>
  <c r="M336" s="1"/>
  <c r="K337"/>
  <c r="L337" s="1"/>
  <c r="M337" s="1"/>
  <c r="K338"/>
  <c r="L338" s="1"/>
  <c r="M338" s="1"/>
  <c r="K339"/>
  <c r="L339" s="1"/>
  <c r="M339" s="1"/>
  <c r="K340"/>
  <c r="L340" s="1"/>
  <c r="M340" s="1"/>
  <c r="K341"/>
  <c r="L341" s="1"/>
  <c r="M341" s="1"/>
  <c r="K342"/>
  <c r="L342" s="1"/>
  <c r="M342" s="1"/>
  <c r="K343"/>
  <c r="L343" s="1"/>
  <c r="M343" s="1"/>
  <c r="K344"/>
  <c r="L344" s="1"/>
  <c r="M344" s="1"/>
  <c r="K345"/>
  <c r="L345" s="1"/>
  <c r="M345" s="1"/>
  <c r="K346"/>
  <c r="L346" s="1"/>
  <c r="M346" s="1"/>
  <c r="K347"/>
  <c r="L347" s="1"/>
  <c r="M347" s="1"/>
  <c r="K348"/>
  <c r="L348" s="1"/>
  <c r="M348" s="1"/>
  <c r="K349"/>
  <c r="L349" s="1"/>
  <c r="M349" s="1"/>
  <c r="K350"/>
  <c r="L350" s="1"/>
  <c r="M350" s="1"/>
  <c r="K351"/>
  <c r="L351" s="1"/>
  <c r="M351" s="1"/>
  <c r="K352"/>
  <c r="L352" s="1"/>
  <c r="M352" s="1"/>
  <c r="K353"/>
  <c r="L353" s="1"/>
  <c r="M353" s="1"/>
  <c r="K354"/>
  <c r="L354" s="1"/>
  <c r="M354" s="1"/>
  <c r="K355"/>
  <c r="L355" s="1"/>
  <c r="M355" s="1"/>
  <c r="K356"/>
  <c r="L356" s="1"/>
  <c r="M356" s="1"/>
  <c r="K357"/>
  <c r="L357" s="1"/>
  <c r="M357" s="1"/>
  <c r="K358"/>
  <c r="L358" s="1"/>
  <c r="M358" s="1"/>
  <c r="K359"/>
  <c r="L359" s="1"/>
  <c r="M359" s="1"/>
  <c r="K360"/>
  <c r="L360" s="1"/>
  <c r="M360" s="1"/>
  <c r="K361"/>
  <c r="L361" s="1"/>
  <c r="M361" s="1"/>
  <c r="K362"/>
  <c r="L362" s="1"/>
  <c r="M362" s="1"/>
  <c r="K363"/>
  <c r="L363" s="1"/>
  <c r="M363" s="1"/>
  <c r="K364"/>
  <c r="L364" s="1"/>
  <c r="M364" s="1"/>
  <c r="K365"/>
  <c r="L365" s="1"/>
  <c r="M365" s="1"/>
  <c r="K366"/>
  <c r="L366" s="1"/>
  <c r="M366" s="1"/>
  <c r="K367"/>
  <c r="L367" s="1"/>
  <c r="M367" s="1"/>
  <c r="K368"/>
  <c r="L368" s="1"/>
  <c r="M368" s="1"/>
  <c r="K369"/>
  <c r="L369" s="1"/>
  <c r="M369" s="1"/>
  <c r="K370"/>
  <c r="L370" s="1"/>
  <c r="M370" s="1"/>
  <c r="K371"/>
  <c r="L371" s="1"/>
  <c r="M371" s="1"/>
  <c r="K372"/>
  <c r="L372" s="1"/>
  <c r="M372" s="1"/>
  <c r="K373"/>
  <c r="L373" s="1"/>
  <c r="M373" s="1"/>
  <c r="K374"/>
  <c r="L374" s="1"/>
  <c r="M374" s="1"/>
  <c r="K375"/>
  <c r="L375" s="1"/>
  <c r="M375" s="1"/>
  <c r="K376"/>
  <c r="L376" s="1"/>
  <c r="M376" s="1"/>
  <c r="K377"/>
  <c r="L377" s="1"/>
  <c r="M377" s="1"/>
  <c r="K378"/>
  <c r="L378" s="1"/>
  <c r="M378" s="1"/>
  <c r="K379"/>
  <c r="L379" s="1"/>
  <c r="M379" s="1"/>
  <c r="K380"/>
  <c r="L380" s="1"/>
  <c r="M380" s="1"/>
  <c r="K381"/>
  <c r="L381" s="1"/>
  <c r="M381" s="1"/>
  <c r="K382"/>
  <c r="L382" s="1"/>
  <c r="M382" s="1"/>
  <c r="K383"/>
  <c r="L383" s="1"/>
  <c r="M383" s="1"/>
  <c r="K384"/>
  <c r="L384" s="1"/>
  <c r="M384" s="1"/>
  <c r="K385"/>
  <c r="L385" s="1"/>
  <c r="M385" s="1"/>
  <c r="K386"/>
  <c r="L386" s="1"/>
  <c r="M386" s="1"/>
  <c r="K387"/>
  <c r="L387" s="1"/>
  <c r="M387" s="1"/>
  <c r="K388"/>
  <c r="L388" s="1"/>
  <c r="M388" s="1"/>
  <c r="K389"/>
  <c r="L389" s="1"/>
  <c r="M389" s="1"/>
  <c r="K390"/>
  <c r="L390" s="1"/>
  <c r="M390" s="1"/>
  <c r="K391"/>
  <c r="L391" s="1"/>
  <c r="M391" s="1"/>
  <c r="K392"/>
  <c r="L392" s="1"/>
  <c r="M392" s="1"/>
  <c r="K393"/>
  <c r="L393" s="1"/>
  <c r="M393" s="1"/>
  <c r="K394"/>
  <c r="L394" s="1"/>
  <c r="M394" s="1"/>
  <c r="K395"/>
  <c r="L395" s="1"/>
  <c r="M395" s="1"/>
  <c r="K396"/>
  <c r="L396" s="1"/>
  <c r="M396" s="1"/>
  <c r="K397"/>
  <c r="L397" s="1"/>
  <c r="M397" s="1"/>
  <c r="K398"/>
  <c r="L398" s="1"/>
  <c r="M398" s="1"/>
  <c r="K399"/>
  <c r="L399" s="1"/>
  <c r="M399" s="1"/>
  <c r="K400"/>
  <c r="L400" s="1"/>
  <c r="M400" s="1"/>
  <c r="K401"/>
  <c r="L401" s="1"/>
  <c r="M401" s="1"/>
  <c r="K402"/>
  <c r="L402" s="1"/>
  <c r="M402" s="1"/>
  <c r="K403"/>
  <c r="L403" s="1"/>
  <c r="M403" s="1"/>
  <c r="K404"/>
  <c r="L404" s="1"/>
  <c r="M404" s="1"/>
  <c r="K405"/>
  <c r="L405" s="1"/>
  <c r="M405" s="1"/>
  <c r="K406"/>
  <c r="L406" s="1"/>
  <c r="M406" s="1"/>
  <c r="K407"/>
  <c r="L407" s="1"/>
  <c r="M407" s="1"/>
  <c r="K408"/>
  <c r="L408" s="1"/>
  <c r="M408" s="1"/>
  <c r="K409"/>
  <c r="L409" s="1"/>
  <c r="M409" s="1"/>
  <c r="K410"/>
  <c r="L410" s="1"/>
  <c r="M410" s="1"/>
  <c r="K411"/>
  <c r="L411" s="1"/>
  <c r="M411" s="1"/>
  <c r="K412"/>
  <c r="L412" s="1"/>
  <c r="M412" s="1"/>
  <c r="K413"/>
  <c r="L413" s="1"/>
  <c r="M413" s="1"/>
  <c r="K414"/>
  <c r="L414" s="1"/>
  <c r="M414" s="1"/>
  <c r="K415"/>
  <c r="L415" s="1"/>
  <c r="M415" s="1"/>
  <c r="K416"/>
  <c r="L416" s="1"/>
  <c r="M416" s="1"/>
  <c r="K417"/>
  <c r="L417" s="1"/>
  <c r="M417" s="1"/>
  <c r="K418"/>
  <c r="L418" s="1"/>
  <c r="M418" s="1"/>
  <c r="K419"/>
  <c r="L419" s="1"/>
  <c r="M419" s="1"/>
  <c r="K420"/>
  <c r="L420" s="1"/>
  <c r="M420" s="1"/>
  <c r="K421"/>
  <c r="L421" s="1"/>
  <c r="M421" s="1"/>
  <c r="K422"/>
  <c r="L422" s="1"/>
  <c r="M422" s="1"/>
  <c r="K423"/>
  <c r="L423" s="1"/>
  <c r="M423" s="1"/>
  <c r="K424"/>
  <c r="L424" s="1"/>
  <c r="M424" s="1"/>
  <c r="K425"/>
  <c r="L425" s="1"/>
  <c r="M425" s="1"/>
  <c r="K426"/>
  <c r="L426" s="1"/>
  <c r="M426" s="1"/>
  <c r="K427"/>
  <c r="L427" s="1"/>
  <c r="M427" s="1"/>
  <c r="K428"/>
  <c r="L428" s="1"/>
  <c r="M428" s="1"/>
  <c r="K429"/>
  <c r="L429" s="1"/>
  <c r="M429" s="1"/>
  <c r="K430"/>
  <c r="L430" s="1"/>
  <c r="M430" s="1"/>
  <c r="K431"/>
  <c r="L431" s="1"/>
  <c r="M431" s="1"/>
  <c r="K432"/>
  <c r="L432" s="1"/>
  <c r="M432" s="1"/>
  <c r="K433"/>
  <c r="L433" s="1"/>
  <c r="M433" s="1"/>
  <c r="K434"/>
  <c r="L434" s="1"/>
  <c r="M434" s="1"/>
  <c r="K435"/>
  <c r="L435" s="1"/>
  <c r="M435" s="1"/>
  <c r="K436"/>
  <c r="L436" s="1"/>
  <c r="M436" s="1"/>
  <c r="K437"/>
  <c r="L437" s="1"/>
  <c r="M437" s="1"/>
  <c r="K438"/>
  <c r="L438" s="1"/>
  <c r="M438" s="1"/>
  <c r="K439"/>
  <c r="L439" s="1"/>
  <c r="M439" s="1"/>
  <c r="K440"/>
  <c r="L440" s="1"/>
  <c r="M440" s="1"/>
  <c r="K441"/>
  <c r="L441" s="1"/>
  <c r="M441" s="1"/>
  <c r="K442"/>
  <c r="L442" s="1"/>
  <c r="M442" s="1"/>
  <c r="K443"/>
  <c r="L443" s="1"/>
  <c r="M443" s="1"/>
  <c r="K444"/>
  <c r="L444" s="1"/>
  <c r="M444" s="1"/>
  <c r="K445"/>
  <c r="L445" s="1"/>
  <c r="M445" s="1"/>
  <c r="K446"/>
  <c r="L446" s="1"/>
  <c r="M446" s="1"/>
  <c r="K447"/>
  <c r="L447" s="1"/>
  <c r="M447" s="1"/>
  <c r="K448"/>
  <c r="L448" s="1"/>
  <c r="M448" s="1"/>
  <c r="K449"/>
  <c r="L449" s="1"/>
  <c r="M449" s="1"/>
  <c r="K450"/>
  <c r="L450" s="1"/>
  <c r="M450" s="1"/>
  <c r="K451"/>
  <c r="L451" s="1"/>
  <c r="M451" s="1"/>
  <c r="K452"/>
  <c r="L452" s="1"/>
  <c r="M452" s="1"/>
  <c r="K453"/>
  <c r="L453" s="1"/>
  <c r="M453" s="1"/>
  <c r="K454"/>
  <c r="L454" s="1"/>
  <c r="M454" s="1"/>
  <c r="K455"/>
  <c r="L455" s="1"/>
  <c r="M455" s="1"/>
  <c r="K456"/>
  <c r="L456" s="1"/>
  <c r="M456" s="1"/>
  <c r="K457"/>
  <c r="L457" s="1"/>
  <c r="M457" s="1"/>
  <c r="K458"/>
  <c r="L458" s="1"/>
  <c r="M458" s="1"/>
  <c r="K459"/>
  <c r="L459" s="1"/>
  <c r="M459" s="1"/>
  <c r="K460"/>
  <c r="L460" s="1"/>
  <c r="M460" s="1"/>
  <c r="K461"/>
  <c r="L461" s="1"/>
  <c r="M461" s="1"/>
  <c r="K462"/>
  <c r="L462" s="1"/>
  <c r="M462" s="1"/>
  <c r="K463"/>
  <c r="L463" s="1"/>
  <c r="M463" s="1"/>
  <c r="K464"/>
  <c r="L464" s="1"/>
  <c r="M464" s="1"/>
  <c r="K465"/>
  <c r="L465" s="1"/>
  <c r="M465" s="1"/>
  <c r="K466"/>
  <c r="L466" s="1"/>
  <c r="M466" s="1"/>
  <c r="K467"/>
  <c r="L467" s="1"/>
  <c r="M467" s="1"/>
  <c r="K468"/>
  <c r="L468" s="1"/>
  <c r="M468" s="1"/>
  <c r="K469"/>
  <c r="L469" s="1"/>
  <c r="M469" s="1"/>
  <c r="K470"/>
  <c r="L470" s="1"/>
  <c r="M470" s="1"/>
  <c r="K471"/>
  <c r="L471" s="1"/>
  <c r="M471" s="1"/>
  <c r="K472"/>
  <c r="L472" s="1"/>
  <c r="M472" s="1"/>
  <c r="K473"/>
  <c r="L473" s="1"/>
  <c r="M473" s="1"/>
  <c r="K474"/>
  <c r="L474" s="1"/>
  <c r="M474" s="1"/>
  <c r="K475"/>
  <c r="L475" s="1"/>
  <c r="M475" s="1"/>
  <c r="K476"/>
  <c r="L476" s="1"/>
  <c r="M476" s="1"/>
  <c r="K477"/>
  <c r="L477" s="1"/>
  <c r="M477" s="1"/>
  <c r="K478"/>
  <c r="L478" s="1"/>
  <c r="M478" s="1"/>
  <c r="K479"/>
  <c r="L479" s="1"/>
  <c r="M479" s="1"/>
  <c r="K480"/>
  <c r="L480" s="1"/>
  <c r="M480" s="1"/>
  <c r="K481"/>
  <c r="L481" s="1"/>
  <c r="M481" s="1"/>
  <c r="K482"/>
  <c r="L482" s="1"/>
  <c r="M482" s="1"/>
  <c r="K483"/>
  <c r="L483" s="1"/>
  <c r="M483" s="1"/>
  <c r="K484"/>
  <c r="L484" s="1"/>
  <c r="M484" s="1"/>
  <c r="K485"/>
  <c r="L485" s="1"/>
  <c r="M485" s="1"/>
  <c r="K486"/>
  <c r="L486" s="1"/>
  <c r="M486" s="1"/>
  <c r="K487"/>
  <c r="L487" s="1"/>
  <c r="M487" s="1"/>
  <c r="K488"/>
  <c r="L488" s="1"/>
  <c r="M488" s="1"/>
  <c r="K489"/>
  <c r="L489" s="1"/>
  <c r="M489" s="1"/>
  <c r="K490"/>
  <c r="L490" s="1"/>
  <c r="M490" s="1"/>
  <c r="K491"/>
  <c r="L491" s="1"/>
  <c r="M491" s="1"/>
  <c r="K492"/>
  <c r="L492" s="1"/>
  <c r="M492" s="1"/>
  <c r="K493"/>
  <c r="L493" s="1"/>
  <c r="M493" s="1"/>
  <c r="K494"/>
  <c r="L494" s="1"/>
  <c r="M494" s="1"/>
  <c r="K495"/>
  <c r="L495" s="1"/>
  <c r="M495" s="1"/>
  <c r="K496"/>
  <c r="L496" s="1"/>
  <c r="M496" s="1"/>
  <c r="K497"/>
  <c r="L497" s="1"/>
  <c r="M497" s="1"/>
  <c r="K498"/>
  <c r="L498" s="1"/>
  <c r="M498" s="1"/>
  <c r="K499"/>
  <c r="L499" s="1"/>
  <c r="M499" s="1"/>
  <c r="K500"/>
  <c r="L500" s="1"/>
  <c r="M500" s="1"/>
  <c r="K501"/>
  <c r="L501" s="1"/>
  <c r="M501" s="1"/>
  <c r="K502"/>
  <c r="L502" s="1"/>
  <c r="M502" s="1"/>
  <c r="K503"/>
  <c r="L503" s="1"/>
  <c r="M503" s="1"/>
  <c r="K504"/>
  <c r="L504" s="1"/>
  <c r="M504" s="1"/>
  <c r="K505"/>
  <c r="L505" s="1"/>
  <c r="M505" s="1"/>
  <c r="K506"/>
  <c r="L506" s="1"/>
  <c r="M506" s="1"/>
  <c r="K507"/>
  <c r="L507" s="1"/>
  <c r="M507" s="1"/>
  <c r="K508"/>
  <c r="L508" s="1"/>
  <c r="M508" s="1"/>
  <c r="K509"/>
  <c r="L509" s="1"/>
  <c r="M509" s="1"/>
  <c r="K510"/>
  <c r="L510" s="1"/>
  <c r="M510" s="1"/>
  <c r="K511"/>
  <c r="L511" s="1"/>
  <c r="M511" s="1"/>
  <c r="K512"/>
  <c r="L512" s="1"/>
  <c r="M512" s="1"/>
  <c r="K513"/>
  <c r="L513" s="1"/>
  <c r="M513" s="1"/>
  <c r="K514"/>
  <c r="L514" s="1"/>
  <c r="M514" s="1"/>
  <c r="K515"/>
  <c r="L515" s="1"/>
  <c r="M515" s="1"/>
  <c r="K516"/>
  <c r="L516" s="1"/>
  <c r="M516" s="1"/>
  <c r="K517"/>
  <c r="L517" s="1"/>
  <c r="M517" s="1"/>
  <c r="K518"/>
  <c r="L518" s="1"/>
  <c r="M518" s="1"/>
  <c r="K519"/>
  <c r="L519" s="1"/>
  <c r="M519" s="1"/>
  <c r="K520"/>
  <c r="L520" s="1"/>
  <c r="M520" s="1"/>
  <c r="K521"/>
  <c r="L521" s="1"/>
  <c r="M521" s="1"/>
  <c r="K522"/>
  <c r="L522" s="1"/>
  <c r="M522" s="1"/>
  <c r="K523"/>
  <c r="L523" s="1"/>
  <c r="M523" s="1"/>
  <c r="K524"/>
  <c r="L524" s="1"/>
  <c r="M524" s="1"/>
  <c r="K525"/>
  <c r="L525" s="1"/>
  <c r="M525" s="1"/>
  <c r="K526"/>
  <c r="L526" s="1"/>
  <c r="M526" s="1"/>
  <c r="K527"/>
  <c r="L527" s="1"/>
  <c r="M527" s="1"/>
  <c r="K528"/>
  <c r="L528" s="1"/>
  <c r="M528" s="1"/>
  <c r="K529"/>
  <c r="L529" s="1"/>
  <c r="M529" s="1"/>
  <c r="K530"/>
  <c r="L530" s="1"/>
  <c r="M530" s="1"/>
  <c r="K531"/>
  <c r="L531" s="1"/>
  <c r="M531" s="1"/>
  <c r="K532"/>
  <c r="L532" s="1"/>
  <c r="M532" s="1"/>
  <c r="K533"/>
  <c r="L533" s="1"/>
  <c r="M533" s="1"/>
  <c r="K534"/>
  <c r="L534" s="1"/>
  <c r="M534" s="1"/>
  <c r="K535"/>
  <c r="L535" s="1"/>
  <c r="M535" s="1"/>
  <c r="K536"/>
  <c r="L536" s="1"/>
  <c r="M536" s="1"/>
  <c r="K537"/>
  <c r="L537" s="1"/>
  <c r="M537" s="1"/>
  <c r="K538"/>
  <c r="L538" s="1"/>
  <c r="M538" s="1"/>
  <c r="K539"/>
  <c r="L539" s="1"/>
  <c r="M539" s="1"/>
  <c r="K540"/>
  <c r="L540" s="1"/>
  <c r="M540" s="1"/>
  <c r="K541"/>
  <c r="L541" s="1"/>
  <c r="M541" s="1"/>
  <c r="K542"/>
  <c r="L542" s="1"/>
  <c r="M542" s="1"/>
  <c r="K543"/>
  <c r="L543" s="1"/>
  <c r="M543" s="1"/>
  <c r="K544"/>
  <c r="L544" s="1"/>
  <c r="M544" s="1"/>
  <c r="K545"/>
  <c r="L545" s="1"/>
  <c r="M545" s="1"/>
  <c r="K546"/>
  <c r="L546" s="1"/>
  <c r="M546" s="1"/>
  <c r="K547"/>
  <c r="L547" s="1"/>
  <c r="M547" s="1"/>
  <c r="K548"/>
  <c r="L548" s="1"/>
  <c r="M548" s="1"/>
  <c r="K549"/>
  <c r="L549" s="1"/>
  <c r="M549" s="1"/>
  <c r="K550"/>
  <c r="L550" s="1"/>
  <c r="M550" s="1"/>
  <c r="K551"/>
  <c r="L551" s="1"/>
  <c r="M551" s="1"/>
  <c r="K552"/>
  <c r="L552" s="1"/>
  <c r="M552" s="1"/>
  <c r="K553"/>
  <c r="L553" s="1"/>
  <c r="M553" s="1"/>
  <c r="K554"/>
  <c r="L554" s="1"/>
  <c r="M554" s="1"/>
  <c r="K555"/>
  <c r="L555" s="1"/>
  <c r="M555" s="1"/>
  <c r="K556"/>
  <c r="L556" s="1"/>
  <c r="M556" s="1"/>
  <c r="K557"/>
  <c r="L557" s="1"/>
  <c r="M557" s="1"/>
  <c r="K558"/>
  <c r="L558" s="1"/>
  <c r="M558" s="1"/>
  <c r="K559"/>
  <c r="L559" s="1"/>
  <c r="M559" s="1"/>
  <c r="K560"/>
  <c r="L560" s="1"/>
  <c r="M560" s="1"/>
  <c r="K561"/>
  <c r="L561" s="1"/>
  <c r="M561" s="1"/>
  <c r="K562"/>
  <c r="L562" s="1"/>
  <c r="M562" s="1"/>
  <c r="K563"/>
  <c r="L563" s="1"/>
  <c r="M563" s="1"/>
  <c r="K564"/>
  <c r="L564" s="1"/>
  <c r="M564" s="1"/>
  <c r="K565"/>
  <c r="L565" s="1"/>
  <c r="M565" s="1"/>
  <c r="K566"/>
  <c r="L566" s="1"/>
  <c r="M566" s="1"/>
  <c r="K567"/>
  <c r="L567" s="1"/>
  <c r="M567" s="1"/>
  <c r="K568"/>
  <c r="L568" s="1"/>
  <c r="M568" s="1"/>
  <c r="K569"/>
  <c r="L569" s="1"/>
  <c r="M569" s="1"/>
  <c r="K570"/>
  <c r="L570" s="1"/>
  <c r="M570" s="1"/>
  <c r="K571"/>
  <c r="L571" s="1"/>
  <c r="M571" s="1"/>
  <c r="K572"/>
  <c r="L572" s="1"/>
  <c r="M572" s="1"/>
  <c r="K573"/>
  <c r="L573" s="1"/>
  <c r="M573" s="1"/>
  <c r="K574"/>
  <c r="L574" s="1"/>
  <c r="M574" s="1"/>
  <c r="K575"/>
  <c r="L575" s="1"/>
  <c r="M575" s="1"/>
  <c r="K576"/>
  <c r="L576" s="1"/>
  <c r="M576" s="1"/>
  <c r="K577"/>
  <c r="L577" s="1"/>
  <c r="M577" s="1"/>
  <c r="K578"/>
  <c r="L578" s="1"/>
  <c r="M578" s="1"/>
  <c r="K579"/>
  <c r="L579" s="1"/>
  <c r="M579" s="1"/>
  <c r="K580"/>
  <c r="L580" s="1"/>
  <c r="M580" s="1"/>
  <c r="K581"/>
  <c r="L581" s="1"/>
  <c r="M581" s="1"/>
  <c r="K582"/>
  <c r="L582" s="1"/>
  <c r="M582" s="1"/>
  <c r="K583"/>
  <c r="L583" s="1"/>
  <c r="M583" s="1"/>
  <c r="K584"/>
  <c r="L584" s="1"/>
  <c r="M584" s="1"/>
  <c r="K585"/>
  <c r="L585" s="1"/>
  <c r="M585" s="1"/>
  <c r="K586"/>
  <c r="L586" s="1"/>
  <c r="M586" s="1"/>
  <c r="K587"/>
  <c r="L587" s="1"/>
  <c r="M587" s="1"/>
  <c r="K588"/>
  <c r="L588" s="1"/>
  <c r="M588" s="1"/>
  <c r="K589"/>
  <c r="L589" s="1"/>
  <c r="M589" s="1"/>
  <c r="K590"/>
  <c r="L590" s="1"/>
  <c r="M590" s="1"/>
  <c r="K591"/>
  <c r="L591" s="1"/>
  <c r="M591" s="1"/>
  <c r="K592"/>
  <c r="L592" s="1"/>
  <c r="M592" s="1"/>
  <c r="K593"/>
  <c r="L593" s="1"/>
  <c r="M593" s="1"/>
  <c r="K594"/>
  <c r="L594" s="1"/>
  <c r="M594" s="1"/>
  <c r="K595"/>
  <c r="L595" s="1"/>
  <c r="M595" s="1"/>
  <c r="K596"/>
  <c r="L596" s="1"/>
  <c r="M596" s="1"/>
  <c r="K597"/>
  <c r="L597" s="1"/>
  <c r="M597" s="1"/>
  <c r="K598"/>
  <c r="L598" s="1"/>
  <c r="M598" s="1"/>
  <c r="K599"/>
  <c r="L599" s="1"/>
  <c r="M599" s="1"/>
  <c r="K600"/>
  <c r="L600" s="1"/>
  <c r="M600" s="1"/>
  <c r="K601"/>
  <c r="L601" s="1"/>
  <c r="M601" s="1"/>
  <c r="K602"/>
  <c r="L602" s="1"/>
  <c r="M602" s="1"/>
  <c r="K603"/>
  <c r="L603" s="1"/>
  <c r="M603" s="1"/>
  <c r="K604"/>
  <c r="L604" s="1"/>
  <c r="M604" s="1"/>
  <c r="K605"/>
  <c r="L605" s="1"/>
  <c r="M605" s="1"/>
  <c r="K606"/>
  <c r="L606" s="1"/>
  <c r="M606" s="1"/>
  <c r="K607"/>
  <c r="L607" s="1"/>
  <c r="M607" s="1"/>
  <c r="K608"/>
  <c r="L608" s="1"/>
  <c r="M608" s="1"/>
  <c r="K609"/>
  <c r="L609" s="1"/>
  <c r="M609" s="1"/>
  <c r="K610"/>
  <c r="L610" s="1"/>
  <c r="M610" s="1"/>
  <c r="K611"/>
  <c r="L611" s="1"/>
  <c r="M611" s="1"/>
  <c r="K612"/>
  <c r="L612" s="1"/>
  <c r="M612" s="1"/>
  <c r="K613"/>
  <c r="L613" s="1"/>
  <c r="M613" s="1"/>
  <c r="K614"/>
  <c r="L614" s="1"/>
  <c r="M614" s="1"/>
  <c r="K615"/>
  <c r="L615" s="1"/>
  <c r="M615" s="1"/>
  <c r="K616"/>
  <c r="L616" s="1"/>
  <c r="M616" s="1"/>
  <c r="K617"/>
  <c r="L617" s="1"/>
  <c r="M617" s="1"/>
  <c r="K618"/>
  <c r="L618" s="1"/>
  <c r="M618" s="1"/>
  <c r="K619"/>
  <c r="L619" s="1"/>
  <c r="M619" s="1"/>
  <c r="K620"/>
  <c r="L620" s="1"/>
  <c r="M620" s="1"/>
  <c r="K621"/>
  <c r="L621" s="1"/>
  <c r="M621" s="1"/>
  <c r="K622"/>
  <c r="L622" s="1"/>
  <c r="M622" s="1"/>
  <c r="K623"/>
  <c r="L623" s="1"/>
  <c r="M623" s="1"/>
  <c r="K624"/>
  <c r="L624" s="1"/>
  <c r="M624" s="1"/>
  <c r="K625"/>
  <c r="L625" s="1"/>
  <c r="M625" s="1"/>
  <c r="K626"/>
  <c r="L626" s="1"/>
  <c r="M626" s="1"/>
  <c r="K627"/>
  <c r="L627" s="1"/>
  <c r="M627" s="1"/>
  <c r="K628"/>
  <c r="L628" s="1"/>
  <c r="M628" s="1"/>
  <c r="K629"/>
  <c r="L629" s="1"/>
  <c r="M629" s="1"/>
  <c r="K630"/>
  <c r="L630" s="1"/>
  <c r="M630" s="1"/>
  <c r="K631"/>
  <c r="L631" s="1"/>
  <c r="M631" s="1"/>
  <c r="K632"/>
  <c r="L632" s="1"/>
  <c r="M632" s="1"/>
  <c r="K633"/>
  <c r="L633" s="1"/>
  <c r="M633" s="1"/>
  <c r="K634"/>
  <c r="L634" s="1"/>
  <c r="M634" s="1"/>
  <c r="K635"/>
  <c r="L635" s="1"/>
  <c r="M635" s="1"/>
  <c r="K636"/>
  <c r="L636" s="1"/>
  <c r="M636" s="1"/>
  <c r="K637"/>
  <c r="L637" s="1"/>
  <c r="M637" s="1"/>
  <c r="K638"/>
  <c r="L638" s="1"/>
  <c r="M638" s="1"/>
  <c r="K639"/>
  <c r="L639" s="1"/>
  <c r="M639" s="1"/>
  <c r="K640"/>
  <c r="L640" s="1"/>
  <c r="M640" s="1"/>
  <c r="K641"/>
  <c r="L641" s="1"/>
  <c r="M641" s="1"/>
  <c r="K642"/>
  <c r="L642" s="1"/>
  <c r="M642" s="1"/>
  <c r="K643"/>
  <c r="L643" s="1"/>
  <c r="M643" s="1"/>
  <c r="K644"/>
  <c r="L644" s="1"/>
  <c r="M644" s="1"/>
  <c r="K645"/>
  <c r="L645" s="1"/>
  <c r="M645" s="1"/>
  <c r="K646"/>
  <c r="L646" s="1"/>
  <c r="M646" s="1"/>
  <c r="K647"/>
  <c r="L647" s="1"/>
  <c r="M647" s="1"/>
  <c r="K648"/>
  <c r="L648" s="1"/>
  <c r="M648" s="1"/>
  <c r="K649"/>
  <c r="L649" s="1"/>
  <c r="M649" s="1"/>
  <c r="K650"/>
  <c r="L650" s="1"/>
  <c r="M650" s="1"/>
  <c r="K651"/>
  <c r="L651" s="1"/>
  <c r="M651" s="1"/>
  <c r="K652"/>
  <c r="L652" s="1"/>
  <c r="M652" s="1"/>
  <c r="K653"/>
  <c r="L653" s="1"/>
  <c r="M653" s="1"/>
  <c r="K654"/>
  <c r="L654" s="1"/>
  <c r="M654" s="1"/>
  <c r="K655"/>
  <c r="L655" s="1"/>
  <c r="M655" s="1"/>
  <c r="K656"/>
  <c r="L656" s="1"/>
  <c r="M656" s="1"/>
  <c r="K657"/>
  <c r="L657" s="1"/>
  <c r="M657" s="1"/>
  <c r="K658"/>
  <c r="L658" s="1"/>
  <c r="M658" s="1"/>
  <c r="K659"/>
  <c r="L659" s="1"/>
  <c r="M659" s="1"/>
  <c r="K660"/>
  <c r="L660" s="1"/>
  <c r="M660" s="1"/>
  <c r="K661"/>
  <c r="L661" s="1"/>
  <c r="M661" s="1"/>
  <c r="K662"/>
  <c r="L662" s="1"/>
  <c r="M662" s="1"/>
  <c r="K663"/>
  <c r="L663" s="1"/>
  <c r="M663" s="1"/>
  <c r="K664"/>
  <c r="L664" s="1"/>
  <c r="M664" s="1"/>
  <c r="K665"/>
  <c r="L665" s="1"/>
  <c r="M665" s="1"/>
  <c r="K666"/>
  <c r="L666" s="1"/>
  <c r="M666" s="1"/>
  <c r="K667"/>
  <c r="L667" s="1"/>
  <c r="M667" s="1"/>
  <c r="K668"/>
  <c r="L668" s="1"/>
  <c r="M668" s="1"/>
  <c r="K669"/>
  <c r="L669" s="1"/>
  <c r="M669" s="1"/>
  <c r="K670"/>
  <c r="L670" s="1"/>
  <c r="M670" s="1"/>
  <c r="K671"/>
  <c r="L671" s="1"/>
  <c r="M671" s="1"/>
  <c r="K672"/>
  <c r="L672" s="1"/>
  <c r="M672" s="1"/>
  <c r="K673"/>
  <c r="L673" s="1"/>
  <c r="M673" s="1"/>
  <c r="K674"/>
  <c r="L674" s="1"/>
  <c r="M674" s="1"/>
  <c r="K675"/>
  <c r="L675" s="1"/>
  <c r="M675" s="1"/>
  <c r="K676"/>
  <c r="L676" s="1"/>
  <c r="M676" s="1"/>
  <c r="K677"/>
  <c r="L677" s="1"/>
  <c r="M677" s="1"/>
  <c r="K678"/>
  <c r="L678" s="1"/>
  <c r="M678" s="1"/>
  <c r="K679"/>
  <c r="L679" s="1"/>
  <c r="M679" s="1"/>
  <c r="K680"/>
  <c r="L680" s="1"/>
  <c r="M680" s="1"/>
  <c r="K681"/>
  <c r="L681" s="1"/>
  <c r="M681" s="1"/>
  <c r="K682"/>
  <c r="L682" s="1"/>
  <c r="M682" s="1"/>
  <c r="K683"/>
  <c r="L683" s="1"/>
  <c r="M683" s="1"/>
  <c r="K684"/>
  <c r="L684" s="1"/>
  <c r="M684" s="1"/>
  <c r="K685"/>
  <c r="L685" s="1"/>
  <c r="M685" s="1"/>
  <c r="K686"/>
  <c r="L686" s="1"/>
  <c r="M686" s="1"/>
  <c r="K687"/>
  <c r="L687" s="1"/>
  <c r="M687" s="1"/>
  <c r="K688"/>
  <c r="L688" s="1"/>
  <c r="M688" s="1"/>
  <c r="K689"/>
  <c r="L689" s="1"/>
  <c r="M689" s="1"/>
  <c r="K690"/>
  <c r="L690" s="1"/>
  <c r="M690" s="1"/>
  <c r="K691"/>
  <c r="L691" s="1"/>
  <c r="M691" s="1"/>
  <c r="K692"/>
  <c r="L692" s="1"/>
  <c r="M692" s="1"/>
  <c r="K693"/>
  <c r="L693" s="1"/>
  <c r="M693" s="1"/>
  <c r="K694"/>
  <c r="L694" s="1"/>
  <c r="M694" s="1"/>
  <c r="K695"/>
  <c r="L695" s="1"/>
  <c r="M695" s="1"/>
  <c r="K696"/>
  <c r="L696" s="1"/>
  <c r="M696" s="1"/>
  <c r="K697"/>
  <c r="L697" s="1"/>
  <c r="M697" s="1"/>
  <c r="K698"/>
  <c r="L698" s="1"/>
  <c r="M698" s="1"/>
  <c r="K699"/>
  <c r="L699" s="1"/>
  <c r="M699" s="1"/>
  <c r="K700"/>
  <c r="L700" s="1"/>
  <c r="M700" s="1"/>
  <c r="K701"/>
  <c r="L701" s="1"/>
  <c r="M701" s="1"/>
  <c r="K702"/>
  <c r="L702" s="1"/>
  <c r="M702" s="1"/>
  <c r="K703"/>
  <c r="L703" s="1"/>
  <c r="M703" s="1"/>
  <c r="K704"/>
  <c r="L704" s="1"/>
  <c r="M704" s="1"/>
  <c r="K705"/>
  <c r="L705" s="1"/>
  <c r="M705" s="1"/>
  <c r="K706"/>
  <c r="L706" s="1"/>
  <c r="M706" s="1"/>
  <c r="K707"/>
  <c r="L707" s="1"/>
  <c r="M707" s="1"/>
  <c r="K708"/>
  <c r="L708" s="1"/>
  <c r="M708" s="1"/>
  <c r="K709"/>
  <c r="L709" s="1"/>
  <c r="M709" s="1"/>
  <c r="K710"/>
  <c r="L710" s="1"/>
  <c r="M710" s="1"/>
  <c r="K711"/>
  <c r="L711" s="1"/>
  <c r="M711" s="1"/>
  <c r="K712"/>
  <c r="L712" s="1"/>
  <c r="M712" s="1"/>
  <c r="K713"/>
  <c r="L713" s="1"/>
  <c r="M713" s="1"/>
  <c r="K714"/>
  <c r="L714" s="1"/>
  <c r="M714" s="1"/>
  <c r="K715"/>
  <c r="L715" s="1"/>
  <c r="M715" s="1"/>
  <c r="K716"/>
  <c r="L716" s="1"/>
  <c r="M716" s="1"/>
  <c r="K717"/>
  <c r="L717" s="1"/>
  <c r="M717" s="1"/>
  <c r="K718"/>
  <c r="L718" s="1"/>
  <c r="M718" s="1"/>
  <c r="K719"/>
  <c r="L719" s="1"/>
  <c r="M719" s="1"/>
  <c r="K720"/>
  <c r="L720" s="1"/>
  <c r="M720" s="1"/>
  <c r="K721"/>
  <c r="L721" s="1"/>
  <c r="M721" s="1"/>
  <c r="K722"/>
  <c r="L722" s="1"/>
  <c r="M722" s="1"/>
  <c r="K723"/>
  <c r="L723" s="1"/>
  <c r="M723" s="1"/>
  <c r="K724"/>
  <c r="L724" s="1"/>
  <c r="M724" s="1"/>
  <c r="K725"/>
  <c r="L725" s="1"/>
  <c r="M725" s="1"/>
  <c r="K726"/>
  <c r="L726" s="1"/>
  <c r="M726" s="1"/>
  <c r="K727"/>
  <c r="L727" s="1"/>
  <c r="M727" s="1"/>
  <c r="K728"/>
  <c r="L728" s="1"/>
  <c r="M728" s="1"/>
  <c r="K729"/>
  <c r="L729" s="1"/>
  <c r="M729" s="1"/>
  <c r="K730"/>
  <c r="L730" s="1"/>
  <c r="M730" s="1"/>
  <c r="K731"/>
  <c r="L731" s="1"/>
  <c r="M731" s="1"/>
  <c r="K732"/>
  <c r="L732" s="1"/>
  <c r="M732" s="1"/>
  <c r="K733"/>
  <c r="L733" s="1"/>
  <c r="M733" s="1"/>
  <c r="K734"/>
  <c r="L734" s="1"/>
  <c r="M734" s="1"/>
  <c r="K735"/>
  <c r="L735" s="1"/>
  <c r="M735" s="1"/>
  <c r="K736"/>
  <c r="L736" s="1"/>
  <c r="M736" s="1"/>
  <c r="K737"/>
  <c r="L737" s="1"/>
  <c r="M737" s="1"/>
  <c r="K738"/>
  <c r="L738" s="1"/>
  <c r="M738" s="1"/>
  <c r="K739"/>
  <c r="L739" s="1"/>
  <c r="M739" s="1"/>
  <c r="K740"/>
  <c r="L740" s="1"/>
  <c r="M740" s="1"/>
  <c r="K741"/>
  <c r="L741" s="1"/>
  <c r="M741" s="1"/>
  <c r="K742"/>
  <c r="L742" s="1"/>
  <c r="M742" s="1"/>
  <c r="K743"/>
  <c r="L743" s="1"/>
  <c r="M743" s="1"/>
  <c r="K744"/>
  <c r="L744" s="1"/>
  <c r="M744" s="1"/>
  <c r="K745"/>
  <c r="L745" s="1"/>
  <c r="M745" s="1"/>
  <c r="K746"/>
  <c r="L746" s="1"/>
  <c r="M746" s="1"/>
  <c r="K747"/>
  <c r="L747" s="1"/>
  <c r="M747" s="1"/>
  <c r="K748"/>
  <c r="L748" s="1"/>
  <c r="M748" s="1"/>
  <c r="K749"/>
  <c r="L749" s="1"/>
  <c r="M749" s="1"/>
  <c r="K750"/>
  <c r="L750" s="1"/>
  <c r="M750" s="1"/>
  <c r="K751"/>
  <c r="L751" s="1"/>
  <c r="M751" s="1"/>
  <c r="K752"/>
  <c r="L752" s="1"/>
  <c r="M752" s="1"/>
  <c r="K753"/>
  <c r="L753" s="1"/>
  <c r="M753" s="1"/>
  <c r="K754"/>
  <c r="L754" s="1"/>
  <c r="M754" s="1"/>
  <c r="K755"/>
  <c r="L755" s="1"/>
  <c r="M755" s="1"/>
  <c r="K756"/>
  <c r="L756" s="1"/>
  <c r="M756" s="1"/>
  <c r="K757"/>
  <c r="L757" s="1"/>
  <c r="M757" s="1"/>
  <c r="K758"/>
  <c r="L758" s="1"/>
  <c r="M758" s="1"/>
  <c r="K759"/>
  <c r="L759" s="1"/>
  <c r="M759" s="1"/>
  <c r="K760"/>
  <c r="L760" s="1"/>
  <c r="M760" s="1"/>
  <c r="K761"/>
  <c r="L761" s="1"/>
  <c r="M761" s="1"/>
  <c r="K762"/>
  <c r="L762" s="1"/>
  <c r="M762" s="1"/>
  <c r="K763"/>
  <c r="L763" s="1"/>
  <c r="M763" s="1"/>
  <c r="K764"/>
  <c r="L764" s="1"/>
  <c r="M764" s="1"/>
  <c r="K765"/>
  <c r="L765" s="1"/>
  <c r="M765" s="1"/>
  <c r="K766"/>
  <c r="L766" s="1"/>
  <c r="M766" s="1"/>
  <c r="K767"/>
  <c r="L767" s="1"/>
  <c r="M767" s="1"/>
  <c r="K768"/>
  <c r="L768" s="1"/>
  <c r="M768" s="1"/>
  <c r="K769"/>
  <c r="L769" s="1"/>
  <c r="M769" s="1"/>
  <c r="K770"/>
  <c r="L770" s="1"/>
  <c r="M770" s="1"/>
  <c r="K771"/>
  <c r="L771" s="1"/>
  <c r="M771" s="1"/>
  <c r="K772"/>
  <c r="L772" s="1"/>
  <c r="M772" s="1"/>
  <c r="K773"/>
  <c r="L773" s="1"/>
  <c r="M773" s="1"/>
  <c r="K774"/>
  <c r="L774" s="1"/>
  <c r="M774" s="1"/>
  <c r="K775"/>
  <c r="L775" s="1"/>
  <c r="M775" s="1"/>
  <c r="K776"/>
  <c r="L776" s="1"/>
  <c r="M776" s="1"/>
  <c r="K777"/>
  <c r="L777" s="1"/>
  <c r="M777" s="1"/>
  <c r="K778"/>
  <c r="L778" s="1"/>
  <c r="M778" s="1"/>
  <c r="K779"/>
  <c r="L779" s="1"/>
  <c r="M779" s="1"/>
  <c r="K780"/>
  <c r="L780" s="1"/>
  <c r="M780" s="1"/>
  <c r="K781"/>
  <c r="L781" s="1"/>
  <c r="M781" s="1"/>
  <c r="K782"/>
  <c r="L782" s="1"/>
  <c r="M782" s="1"/>
  <c r="K783"/>
  <c r="L783" s="1"/>
  <c r="M783" s="1"/>
  <c r="K784"/>
  <c r="L784" s="1"/>
  <c r="M784" s="1"/>
  <c r="K785"/>
  <c r="L785" s="1"/>
  <c r="M785" s="1"/>
  <c r="K786"/>
  <c r="L786" s="1"/>
  <c r="M786" s="1"/>
  <c r="K787"/>
  <c r="L787" s="1"/>
  <c r="M787" s="1"/>
  <c r="K788"/>
  <c r="L788" s="1"/>
  <c r="M788" s="1"/>
  <c r="K789"/>
  <c r="L789" s="1"/>
  <c r="M789" s="1"/>
  <c r="K790"/>
  <c r="L790" s="1"/>
  <c r="M790" s="1"/>
  <c r="K791"/>
  <c r="L791" s="1"/>
  <c r="M791" s="1"/>
  <c r="K792"/>
  <c r="L792" s="1"/>
  <c r="M792" s="1"/>
  <c r="K793"/>
  <c r="L793" s="1"/>
  <c r="M793" s="1"/>
  <c r="K794"/>
  <c r="L794" s="1"/>
  <c r="M794" s="1"/>
  <c r="K795"/>
  <c r="L795" s="1"/>
  <c r="M795" s="1"/>
  <c r="K796"/>
  <c r="L796" s="1"/>
  <c r="M796" s="1"/>
  <c r="K797"/>
  <c r="L797" s="1"/>
  <c r="M797" s="1"/>
  <c r="K798"/>
  <c r="L798" s="1"/>
  <c r="M798" s="1"/>
  <c r="K799"/>
  <c r="L799" s="1"/>
  <c r="M799" s="1"/>
  <c r="K800"/>
  <c r="L800" s="1"/>
  <c r="M800" s="1"/>
  <c r="K801"/>
  <c r="L801" s="1"/>
  <c r="M801" s="1"/>
  <c r="K802"/>
  <c r="L802" s="1"/>
  <c r="M802" s="1"/>
  <c r="K803"/>
  <c r="L803" s="1"/>
  <c r="M803" s="1"/>
  <c r="K804"/>
  <c r="L804" s="1"/>
  <c r="M804" s="1"/>
  <c r="K805"/>
  <c r="L805" s="1"/>
  <c r="M805" s="1"/>
  <c r="K806"/>
  <c r="L806" s="1"/>
  <c r="M806" s="1"/>
  <c r="K807"/>
  <c r="L807" s="1"/>
  <c r="M807" s="1"/>
  <c r="K808"/>
  <c r="L808" s="1"/>
  <c r="M808" s="1"/>
  <c r="K809"/>
  <c r="L809" s="1"/>
  <c r="M809" s="1"/>
  <c r="K810"/>
  <c r="L810" s="1"/>
  <c r="M810" s="1"/>
  <c r="K811"/>
  <c r="L811" s="1"/>
  <c r="M811" s="1"/>
  <c r="K812"/>
  <c r="L812" s="1"/>
  <c r="M812" s="1"/>
  <c r="K813"/>
  <c r="L813" s="1"/>
  <c r="M813" s="1"/>
  <c r="K814"/>
  <c r="L814" s="1"/>
  <c r="M814" s="1"/>
  <c r="K815"/>
  <c r="L815" s="1"/>
  <c r="M815" s="1"/>
  <c r="K816"/>
  <c r="L816" s="1"/>
  <c r="M816" s="1"/>
  <c r="K817"/>
  <c r="L817" s="1"/>
  <c r="M817" s="1"/>
  <c r="K818"/>
  <c r="L818" s="1"/>
  <c r="M818" s="1"/>
  <c r="K819"/>
  <c r="L819" s="1"/>
  <c r="M819" s="1"/>
  <c r="K820"/>
  <c r="L820" s="1"/>
  <c r="M820" s="1"/>
  <c r="K821"/>
  <c r="L821" s="1"/>
  <c r="M821" s="1"/>
  <c r="K822"/>
  <c r="L822" s="1"/>
  <c r="M822" s="1"/>
  <c r="K823"/>
  <c r="L823" s="1"/>
  <c r="M823" s="1"/>
  <c r="K824"/>
  <c r="L824" s="1"/>
  <c r="M824" s="1"/>
  <c r="K825"/>
  <c r="L825" s="1"/>
  <c r="M825" s="1"/>
  <c r="K826"/>
  <c r="L826" s="1"/>
  <c r="M826" s="1"/>
  <c r="K827"/>
  <c r="L827" s="1"/>
  <c r="M827" s="1"/>
  <c r="K828"/>
  <c r="L828" s="1"/>
  <c r="M828" s="1"/>
  <c r="K829"/>
  <c r="L829" s="1"/>
  <c r="M829" s="1"/>
  <c r="K830"/>
  <c r="L830" s="1"/>
  <c r="M830" s="1"/>
  <c r="K831"/>
  <c r="L831" s="1"/>
  <c r="M831" s="1"/>
  <c r="K832"/>
  <c r="L832" s="1"/>
  <c r="M832" s="1"/>
  <c r="K833"/>
  <c r="L833" s="1"/>
  <c r="M833" s="1"/>
  <c r="K834"/>
  <c r="L834" s="1"/>
  <c r="M834" s="1"/>
  <c r="K835"/>
  <c r="L835" s="1"/>
  <c r="M835" s="1"/>
  <c r="K836"/>
  <c r="L836" s="1"/>
  <c r="M836" s="1"/>
  <c r="K837"/>
  <c r="L837" s="1"/>
  <c r="M837" s="1"/>
  <c r="K838"/>
  <c r="L838" s="1"/>
  <c r="M838" s="1"/>
  <c r="K839"/>
  <c r="L839" s="1"/>
  <c r="M839" s="1"/>
  <c r="K840"/>
  <c r="L840" s="1"/>
  <c r="M840" s="1"/>
  <c r="K841"/>
  <c r="L841" s="1"/>
  <c r="M841" s="1"/>
  <c r="K842"/>
  <c r="L842" s="1"/>
  <c r="M842" s="1"/>
  <c r="K843"/>
  <c r="L843" s="1"/>
  <c r="M843" s="1"/>
  <c r="K844"/>
  <c r="L844" s="1"/>
  <c r="M844" s="1"/>
  <c r="K845"/>
  <c r="L845" s="1"/>
  <c r="M845" s="1"/>
  <c r="K846"/>
  <c r="L846" s="1"/>
  <c r="M846" s="1"/>
  <c r="K847"/>
  <c r="L847" s="1"/>
  <c r="M847" s="1"/>
  <c r="K848"/>
  <c r="L848" s="1"/>
  <c r="M848" s="1"/>
  <c r="K849"/>
  <c r="L849" s="1"/>
  <c r="M849" s="1"/>
  <c r="K850"/>
  <c r="L850" s="1"/>
  <c r="M850" s="1"/>
  <c r="K851"/>
  <c r="L851" s="1"/>
  <c r="M851" s="1"/>
  <c r="K852"/>
  <c r="L852" s="1"/>
  <c r="M852" s="1"/>
  <c r="K853"/>
  <c r="L853" s="1"/>
  <c r="M853" s="1"/>
  <c r="K854"/>
  <c r="L854" s="1"/>
  <c r="M854" s="1"/>
  <c r="K855"/>
  <c r="L855" s="1"/>
  <c r="M855" s="1"/>
  <c r="K856"/>
  <c r="L856" s="1"/>
  <c r="M856" s="1"/>
  <c r="K857"/>
  <c r="L857" s="1"/>
  <c r="M857" s="1"/>
  <c r="K858"/>
  <c r="L858" s="1"/>
  <c r="M858" s="1"/>
  <c r="K859"/>
  <c r="L859" s="1"/>
  <c r="M859" s="1"/>
  <c r="K860"/>
  <c r="L860" s="1"/>
  <c r="M860" s="1"/>
  <c r="K861"/>
  <c r="L861" s="1"/>
  <c r="M861" s="1"/>
  <c r="K862"/>
  <c r="L862" s="1"/>
  <c r="M862" s="1"/>
  <c r="K863"/>
  <c r="L863" s="1"/>
  <c r="M863" s="1"/>
  <c r="K864"/>
  <c r="L864" s="1"/>
  <c r="M864" s="1"/>
  <c r="K865"/>
  <c r="L865" s="1"/>
  <c r="M865" s="1"/>
  <c r="K866"/>
  <c r="L866" s="1"/>
  <c r="M866" s="1"/>
  <c r="K867"/>
  <c r="L867" s="1"/>
  <c r="M867" s="1"/>
  <c r="K868"/>
  <c r="L868" s="1"/>
  <c r="M868" s="1"/>
  <c r="K869"/>
  <c r="L869" s="1"/>
  <c r="M869" s="1"/>
  <c r="K870"/>
  <c r="L870" s="1"/>
  <c r="M870" s="1"/>
  <c r="K871"/>
  <c r="L871" s="1"/>
  <c r="M871" s="1"/>
  <c r="K872"/>
  <c r="L872" s="1"/>
  <c r="M872" s="1"/>
  <c r="K873"/>
  <c r="L873" s="1"/>
  <c r="M873" s="1"/>
  <c r="K874"/>
  <c r="L874" s="1"/>
  <c r="M874" s="1"/>
  <c r="K875"/>
  <c r="L875" s="1"/>
  <c r="M875" s="1"/>
  <c r="K876"/>
  <c r="L876" s="1"/>
  <c r="M876" s="1"/>
  <c r="K877"/>
  <c r="L877" s="1"/>
  <c r="M877" s="1"/>
  <c r="K878"/>
  <c r="L878" s="1"/>
  <c r="M878" s="1"/>
  <c r="K879"/>
  <c r="L879" s="1"/>
  <c r="M879" s="1"/>
  <c r="K880"/>
  <c r="L880" s="1"/>
  <c r="M880" s="1"/>
  <c r="K881"/>
  <c r="L881" s="1"/>
  <c r="M881" s="1"/>
  <c r="K882"/>
  <c r="L882" s="1"/>
  <c r="M882" s="1"/>
  <c r="K883"/>
  <c r="L883" s="1"/>
  <c r="M883" s="1"/>
  <c r="K884"/>
  <c r="L884" s="1"/>
  <c r="M884" s="1"/>
  <c r="K885"/>
  <c r="L885" s="1"/>
  <c r="M885" s="1"/>
  <c r="K886"/>
  <c r="L886" s="1"/>
  <c r="M886" s="1"/>
  <c r="K887"/>
  <c r="L887" s="1"/>
  <c r="M887" s="1"/>
  <c r="K888"/>
  <c r="L888" s="1"/>
  <c r="M888" s="1"/>
  <c r="K889"/>
  <c r="L889" s="1"/>
  <c r="M889" s="1"/>
  <c r="K890"/>
  <c r="L890" s="1"/>
  <c r="M890" s="1"/>
  <c r="K891"/>
  <c r="L891" s="1"/>
  <c r="M891" s="1"/>
  <c r="K892"/>
  <c r="L892" s="1"/>
  <c r="M892" s="1"/>
  <c r="K893"/>
  <c r="L893" s="1"/>
  <c r="M893" s="1"/>
  <c r="K894"/>
  <c r="L894" s="1"/>
  <c r="M894" s="1"/>
  <c r="K895"/>
  <c r="L895" s="1"/>
  <c r="M895" s="1"/>
  <c r="K896"/>
  <c r="L896" s="1"/>
  <c r="M896" s="1"/>
  <c r="K897"/>
  <c r="L897" s="1"/>
  <c r="M897" s="1"/>
  <c r="K898"/>
  <c r="L898" s="1"/>
  <c r="M898" s="1"/>
  <c r="K899"/>
  <c r="L899" s="1"/>
  <c r="M899" s="1"/>
  <c r="K900"/>
  <c r="L900" s="1"/>
  <c r="M900" s="1"/>
  <c r="K901"/>
  <c r="L901" s="1"/>
  <c r="M901" s="1"/>
  <c r="K902"/>
  <c r="L902" s="1"/>
  <c r="M902" s="1"/>
  <c r="K903"/>
  <c r="L903" s="1"/>
  <c r="M903" s="1"/>
  <c r="K904"/>
  <c r="L904" s="1"/>
  <c r="M904" s="1"/>
  <c r="K905"/>
  <c r="L905" s="1"/>
  <c r="M905" s="1"/>
  <c r="K906"/>
  <c r="L906" s="1"/>
  <c r="M906" s="1"/>
  <c r="K907"/>
  <c r="L907" s="1"/>
  <c r="M907" s="1"/>
  <c r="K908"/>
  <c r="L908" s="1"/>
  <c r="M908" s="1"/>
  <c r="K909"/>
  <c r="L909" s="1"/>
  <c r="M909" s="1"/>
  <c r="K910"/>
  <c r="L910" s="1"/>
  <c r="M910" s="1"/>
  <c r="K911"/>
  <c r="L911" s="1"/>
  <c r="M911" s="1"/>
  <c r="K912"/>
  <c r="L912" s="1"/>
  <c r="M912" s="1"/>
  <c r="K913"/>
  <c r="L913" s="1"/>
  <c r="M913" s="1"/>
  <c r="K914"/>
  <c r="L914" s="1"/>
  <c r="M914" s="1"/>
  <c r="K915"/>
  <c r="L915" s="1"/>
  <c r="M915" s="1"/>
  <c r="K916"/>
  <c r="L916" s="1"/>
  <c r="M916" s="1"/>
  <c r="K917"/>
  <c r="L917" s="1"/>
  <c r="M917" s="1"/>
  <c r="K918"/>
  <c r="L918" s="1"/>
  <c r="M918" s="1"/>
  <c r="K919"/>
  <c r="L919" s="1"/>
  <c r="M919" s="1"/>
  <c r="K920"/>
  <c r="L920" s="1"/>
  <c r="M920" s="1"/>
  <c r="K921"/>
  <c r="L921" s="1"/>
  <c r="M921" s="1"/>
  <c r="K922"/>
  <c r="L922" s="1"/>
  <c r="M922" s="1"/>
  <c r="K923"/>
  <c r="L923" s="1"/>
  <c r="M923" s="1"/>
  <c r="K924"/>
  <c r="L924" s="1"/>
  <c r="M924" s="1"/>
  <c r="K925"/>
  <c r="L925" s="1"/>
  <c r="M925" s="1"/>
  <c r="K926"/>
  <c r="L926" s="1"/>
  <c r="M926" s="1"/>
  <c r="K927"/>
  <c r="L927" s="1"/>
  <c r="M927" s="1"/>
  <c r="K928"/>
  <c r="L928" s="1"/>
  <c r="M928" s="1"/>
  <c r="K929"/>
  <c r="L929" s="1"/>
  <c r="M929" s="1"/>
  <c r="K930"/>
  <c r="L930" s="1"/>
  <c r="M930" s="1"/>
  <c r="K931"/>
  <c r="L931" s="1"/>
  <c r="M931" s="1"/>
  <c r="K932"/>
  <c r="L932" s="1"/>
  <c r="M932" s="1"/>
  <c r="K933"/>
  <c r="L933" s="1"/>
  <c r="M933" s="1"/>
  <c r="K934"/>
  <c r="L934" s="1"/>
  <c r="M934" s="1"/>
  <c r="K935"/>
  <c r="L935" s="1"/>
  <c r="M935" s="1"/>
  <c r="K936"/>
  <c r="L936" s="1"/>
  <c r="M936" s="1"/>
  <c r="K937"/>
  <c r="L937" s="1"/>
  <c r="M937" s="1"/>
  <c r="K938"/>
  <c r="L938" s="1"/>
  <c r="M938" s="1"/>
  <c r="K939"/>
  <c r="L939" s="1"/>
  <c r="M939" s="1"/>
  <c r="K940"/>
  <c r="L940" s="1"/>
  <c r="M940" s="1"/>
  <c r="K941"/>
  <c r="L941" s="1"/>
  <c r="M941" s="1"/>
  <c r="K942"/>
  <c r="L942" s="1"/>
  <c r="M942" s="1"/>
  <c r="K943"/>
  <c r="L943" s="1"/>
  <c r="M943" s="1"/>
  <c r="K944"/>
  <c r="L944" s="1"/>
  <c r="M944" s="1"/>
  <c r="K945"/>
  <c r="L945" s="1"/>
  <c r="M945" s="1"/>
  <c r="K946"/>
  <c r="L946" s="1"/>
  <c r="M946" s="1"/>
  <c r="K947"/>
  <c r="L947" s="1"/>
  <c r="M947" s="1"/>
  <c r="K948"/>
  <c r="L948" s="1"/>
  <c r="M948" s="1"/>
  <c r="K949"/>
  <c r="L949" s="1"/>
  <c r="M949" s="1"/>
  <c r="K950"/>
  <c r="L950" s="1"/>
  <c r="M950" s="1"/>
  <c r="K951"/>
  <c r="L951" s="1"/>
  <c r="M951" s="1"/>
  <c r="K952"/>
  <c r="L952" s="1"/>
  <c r="M952" s="1"/>
  <c r="K953"/>
  <c r="L953" s="1"/>
  <c r="M953" s="1"/>
  <c r="K954"/>
  <c r="L954" s="1"/>
  <c r="M954" s="1"/>
  <c r="K955"/>
  <c r="L955" s="1"/>
  <c r="M955" s="1"/>
  <c r="K956"/>
  <c r="L956" s="1"/>
  <c r="M956" s="1"/>
  <c r="K957"/>
  <c r="L957" s="1"/>
  <c r="M957" s="1"/>
  <c r="K958"/>
  <c r="L958" s="1"/>
  <c r="M958" s="1"/>
  <c r="K959"/>
  <c r="L959" s="1"/>
  <c r="M959" s="1"/>
  <c r="K960"/>
  <c r="L960" s="1"/>
  <c r="M960" s="1"/>
  <c r="K961"/>
  <c r="L961" s="1"/>
  <c r="M961" s="1"/>
  <c r="K962"/>
  <c r="L962" s="1"/>
  <c r="M962" s="1"/>
  <c r="K963"/>
  <c r="L963" s="1"/>
  <c r="M963" s="1"/>
  <c r="K964"/>
  <c r="L964" s="1"/>
  <c r="M964" s="1"/>
  <c r="K965"/>
  <c r="L965" s="1"/>
  <c r="M965" s="1"/>
  <c r="K966"/>
  <c r="L966" s="1"/>
  <c r="M966" s="1"/>
  <c r="K967"/>
  <c r="L967" s="1"/>
  <c r="M967" s="1"/>
  <c r="K968"/>
  <c r="L968" s="1"/>
  <c r="M968" s="1"/>
  <c r="K969"/>
  <c r="L969" s="1"/>
  <c r="M969" s="1"/>
  <c r="K970"/>
  <c r="L970" s="1"/>
  <c r="M970" s="1"/>
  <c r="K971"/>
  <c r="L971" s="1"/>
  <c r="M971" s="1"/>
  <c r="K972"/>
  <c r="L972" s="1"/>
  <c r="M972" s="1"/>
  <c r="K973"/>
  <c r="L973" s="1"/>
  <c r="M973" s="1"/>
  <c r="K974"/>
  <c r="L974" s="1"/>
  <c r="M974" s="1"/>
  <c r="K975"/>
  <c r="L975" s="1"/>
  <c r="M975" s="1"/>
  <c r="K976"/>
  <c r="L976" s="1"/>
  <c r="M976" s="1"/>
  <c r="K977"/>
  <c r="L977" s="1"/>
  <c r="M977" s="1"/>
  <c r="K978"/>
  <c r="L978" s="1"/>
  <c r="M978" s="1"/>
  <c r="K979"/>
  <c r="L979" s="1"/>
  <c r="M979" s="1"/>
  <c r="K980"/>
  <c r="L980" s="1"/>
  <c r="M980" s="1"/>
  <c r="K981"/>
  <c r="L981" s="1"/>
  <c r="M981" s="1"/>
  <c r="K982"/>
  <c r="L982" s="1"/>
  <c r="M982" s="1"/>
  <c r="K983"/>
  <c r="L983" s="1"/>
  <c r="M983" s="1"/>
  <c r="K984"/>
  <c r="L984" s="1"/>
  <c r="M984" s="1"/>
  <c r="K985"/>
  <c r="L985" s="1"/>
  <c r="M985" s="1"/>
  <c r="K986"/>
  <c r="L986" s="1"/>
  <c r="M986" s="1"/>
  <c r="K987"/>
  <c r="L987" s="1"/>
  <c r="M987" s="1"/>
  <c r="K988"/>
  <c r="L988" s="1"/>
  <c r="M988" s="1"/>
  <c r="K989"/>
  <c r="L989" s="1"/>
  <c r="M989" s="1"/>
  <c r="K990"/>
  <c r="L990" s="1"/>
  <c r="M990" s="1"/>
  <c r="K991"/>
  <c r="L991" s="1"/>
  <c r="M991" s="1"/>
  <c r="K992"/>
  <c r="L992" s="1"/>
  <c r="M992" s="1"/>
  <c r="K993"/>
  <c r="L993" s="1"/>
  <c r="M993" s="1"/>
  <c r="K994"/>
  <c r="L994" s="1"/>
  <c r="M994" s="1"/>
  <c r="K995"/>
  <c r="L995" s="1"/>
  <c r="M995" s="1"/>
  <c r="K996"/>
  <c r="L996" s="1"/>
  <c r="M996" s="1"/>
  <c r="K997"/>
  <c r="L997" s="1"/>
  <c r="M997" s="1"/>
  <c r="K998"/>
  <c r="L998" s="1"/>
  <c r="M998" s="1"/>
  <c r="K999"/>
  <c r="L999" s="1"/>
  <c r="M999" s="1"/>
  <c r="K1000"/>
  <c r="L1000" s="1"/>
  <c r="M1000" s="1"/>
  <c r="K1001"/>
  <c r="L1001" s="1"/>
  <c r="M1001" s="1"/>
  <c r="K1002"/>
  <c r="L1002" s="1"/>
  <c r="M1002" s="1"/>
  <c r="K1003"/>
  <c r="L1003" s="1"/>
  <c r="M1003" s="1"/>
  <c r="K1004"/>
  <c r="L1004" s="1"/>
  <c r="M1004" s="1"/>
  <c r="K1005"/>
  <c r="L1005" s="1"/>
  <c r="M1005" s="1"/>
  <c r="K1006"/>
  <c r="L1006" s="1"/>
  <c r="M1006" s="1"/>
  <c r="K1007"/>
  <c r="L1007" s="1"/>
  <c r="M1007" s="1"/>
  <c r="K1008"/>
  <c r="L1008" s="1"/>
  <c r="M1008" s="1"/>
  <c r="K1009"/>
  <c r="L1009" s="1"/>
  <c r="M1009" s="1"/>
  <c r="K1010"/>
  <c r="L1010" s="1"/>
  <c r="M1010" s="1"/>
  <c r="K1011"/>
  <c r="L1011" s="1"/>
  <c r="M1011" s="1"/>
  <c r="K1012"/>
  <c r="L1012" s="1"/>
  <c r="M1012" s="1"/>
  <c r="K1013"/>
  <c r="L1013" s="1"/>
  <c r="M1013" s="1"/>
  <c r="K1014"/>
  <c r="L1014" s="1"/>
  <c r="M1014" s="1"/>
  <c r="K1015"/>
  <c r="L1015" s="1"/>
  <c r="M1015" s="1"/>
  <c r="K1016"/>
  <c r="L1016" s="1"/>
  <c r="M1016" s="1"/>
  <c r="K1017"/>
  <c r="L1017" s="1"/>
  <c r="M1017" s="1"/>
  <c r="K1018"/>
  <c r="L1018" s="1"/>
  <c r="M1018" s="1"/>
  <c r="K1019"/>
  <c r="L1019" s="1"/>
  <c r="M1019" s="1"/>
  <c r="K1020"/>
  <c r="L1020" s="1"/>
  <c r="M1020" s="1"/>
  <c r="K1021"/>
  <c r="L1021" s="1"/>
  <c r="M1021" s="1"/>
  <c r="K1022"/>
  <c r="L1022" s="1"/>
  <c r="M1022" s="1"/>
  <c r="K1023"/>
  <c r="L1023" s="1"/>
  <c r="M1023" s="1"/>
  <c r="K1024"/>
  <c r="L1024" s="1"/>
  <c r="M1024" s="1"/>
  <c r="K1025"/>
  <c r="L1025" s="1"/>
  <c r="M1025" s="1"/>
  <c r="K1026"/>
  <c r="L1026" s="1"/>
  <c r="M1026" s="1"/>
  <c r="K1027"/>
  <c r="L1027" s="1"/>
  <c r="M1027" s="1"/>
  <c r="K1028"/>
  <c r="L1028" s="1"/>
  <c r="M1028" s="1"/>
  <c r="K1029"/>
  <c r="L1029" s="1"/>
  <c r="M1029" s="1"/>
  <c r="K1030"/>
  <c r="L1030" s="1"/>
  <c r="M1030" s="1"/>
  <c r="K1031"/>
  <c r="L1031" s="1"/>
  <c r="M1031" s="1"/>
  <c r="K1032"/>
  <c r="L1032" s="1"/>
  <c r="M1032" s="1"/>
  <c r="K1033"/>
  <c r="L1033" s="1"/>
  <c r="M1033" s="1"/>
  <c r="K1034"/>
  <c r="L1034" s="1"/>
  <c r="M1034" s="1"/>
  <c r="K1035"/>
  <c r="L1035" s="1"/>
  <c r="M1035" s="1"/>
  <c r="K1036"/>
  <c r="L1036" s="1"/>
  <c r="M1036" s="1"/>
  <c r="K1037"/>
  <c r="L1037" s="1"/>
  <c r="M1037" s="1"/>
  <c r="K1038"/>
  <c r="L1038" s="1"/>
  <c r="M1038" s="1"/>
  <c r="K1039"/>
  <c r="L1039" s="1"/>
  <c r="M1039" s="1"/>
  <c r="K1040"/>
  <c r="L1040" s="1"/>
  <c r="M1040" s="1"/>
  <c r="K1041"/>
  <c r="L1041" s="1"/>
  <c r="M1041" s="1"/>
  <c r="K1042"/>
  <c r="L1042" s="1"/>
  <c r="M1042" s="1"/>
  <c r="K1043"/>
  <c r="L1043" s="1"/>
  <c r="M1043" s="1"/>
  <c r="K1044"/>
  <c r="L1044" s="1"/>
  <c r="M1044" s="1"/>
  <c r="K1045"/>
  <c r="L1045" s="1"/>
  <c r="M1045" s="1"/>
  <c r="K1046"/>
  <c r="L1046" s="1"/>
  <c r="M1046" s="1"/>
  <c r="K1047"/>
  <c r="L1047" s="1"/>
  <c r="M1047" s="1"/>
  <c r="K1048"/>
  <c r="L1048" s="1"/>
  <c r="M1048" s="1"/>
  <c r="K1049"/>
  <c r="L1049" s="1"/>
  <c r="M1049" s="1"/>
  <c r="K1050"/>
  <c r="L1050" s="1"/>
  <c r="M1050" s="1"/>
  <c r="K1051"/>
  <c r="L1051" s="1"/>
  <c r="M1051" s="1"/>
  <c r="K1052"/>
  <c r="L1052" s="1"/>
  <c r="M1052" s="1"/>
  <c r="K1053"/>
  <c r="L1053" s="1"/>
  <c r="M1053" s="1"/>
  <c r="K1054"/>
  <c r="L1054" s="1"/>
  <c r="M1054" s="1"/>
  <c r="K1055"/>
  <c r="L1055" s="1"/>
  <c r="M1055" s="1"/>
  <c r="K1056"/>
  <c r="L1056" s="1"/>
  <c r="M1056" s="1"/>
  <c r="K1057"/>
  <c r="L1057" s="1"/>
  <c r="M1057" s="1"/>
  <c r="K1058"/>
  <c r="L1058" s="1"/>
  <c r="M1058" s="1"/>
  <c r="K1059"/>
  <c r="L1059" s="1"/>
  <c r="M1059" s="1"/>
  <c r="K1060"/>
  <c r="L1060" s="1"/>
  <c r="M1060" s="1"/>
  <c r="K1061"/>
  <c r="L1061" s="1"/>
  <c r="M1061" s="1"/>
  <c r="K1062"/>
  <c r="L1062" s="1"/>
  <c r="M1062" s="1"/>
  <c r="K1063"/>
  <c r="L1063" s="1"/>
  <c r="M1063" s="1"/>
  <c r="K1064"/>
  <c r="L1064" s="1"/>
  <c r="M1064" s="1"/>
  <c r="K1065"/>
  <c r="L1065" s="1"/>
  <c r="M1065" s="1"/>
  <c r="K1066"/>
  <c r="L1066" s="1"/>
  <c r="M1066" s="1"/>
  <c r="K1067"/>
  <c r="L1067" s="1"/>
  <c r="M1067" s="1"/>
  <c r="K1068"/>
  <c r="L1068" s="1"/>
  <c r="M1068" s="1"/>
  <c r="K1069"/>
  <c r="L1069" s="1"/>
  <c r="M1069" s="1"/>
  <c r="K1070"/>
  <c r="L1070" s="1"/>
  <c r="M1070" s="1"/>
  <c r="K1071"/>
  <c r="L1071" s="1"/>
  <c r="M1071" s="1"/>
  <c r="K1072"/>
  <c r="L1072" s="1"/>
  <c r="M1072" s="1"/>
  <c r="K1073"/>
  <c r="L1073" s="1"/>
  <c r="M1073" s="1"/>
  <c r="K1074"/>
  <c r="L1074" s="1"/>
  <c r="M1074" s="1"/>
  <c r="K1075"/>
  <c r="L1075" s="1"/>
  <c r="M1075" s="1"/>
  <c r="K1076"/>
  <c r="L1076" s="1"/>
  <c r="M1076" s="1"/>
  <c r="K1077"/>
  <c r="L1077" s="1"/>
  <c r="M1077" s="1"/>
  <c r="K1078"/>
  <c r="L1078" s="1"/>
  <c r="M1078" s="1"/>
  <c r="K1079"/>
  <c r="L1079" s="1"/>
  <c r="M1079" s="1"/>
  <c r="K1080"/>
  <c r="L1080" s="1"/>
  <c r="M1080" s="1"/>
  <c r="K1081"/>
  <c r="L1081" s="1"/>
  <c r="M1081" s="1"/>
  <c r="K1082"/>
  <c r="L1082" s="1"/>
  <c r="M1082" s="1"/>
  <c r="K1083"/>
  <c r="L1083" s="1"/>
  <c r="M1083" s="1"/>
  <c r="K1084"/>
  <c r="L1084" s="1"/>
  <c r="M1084" s="1"/>
  <c r="K1085"/>
  <c r="L1085" s="1"/>
  <c r="M1085" s="1"/>
  <c r="K1086"/>
  <c r="L1086" s="1"/>
  <c r="M1086" s="1"/>
  <c r="K1087"/>
  <c r="L1087" s="1"/>
  <c r="M1087" s="1"/>
  <c r="K1088"/>
  <c r="L1088" s="1"/>
  <c r="M1088" s="1"/>
  <c r="K1089"/>
  <c r="L1089" s="1"/>
  <c r="M1089" s="1"/>
  <c r="K1090"/>
  <c r="L1090" s="1"/>
  <c r="M1090" s="1"/>
  <c r="K1091"/>
  <c r="L1091" s="1"/>
  <c r="M1091" s="1"/>
  <c r="K1092"/>
  <c r="L1092" s="1"/>
  <c r="M1092" s="1"/>
  <c r="K1093"/>
  <c r="L1093" s="1"/>
  <c r="M1093" s="1"/>
  <c r="K1094"/>
  <c r="L1094" s="1"/>
  <c r="M1094" s="1"/>
  <c r="K1095"/>
  <c r="L1095" s="1"/>
  <c r="M1095" s="1"/>
  <c r="K1096"/>
  <c r="L1096" s="1"/>
  <c r="M1096" s="1"/>
  <c r="K1097"/>
  <c r="L1097" s="1"/>
  <c r="M1097" s="1"/>
  <c r="K1098"/>
  <c r="L1098" s="1"/>
  <c r="M1098" s="1"/>
  <c r="K1099"/>
  <c r="L1099" s="1"/>
  <c r="M1099" s="1"/>
  <c r="K1100"/>
  <c r="L1100" s="1"/>
  <c r="M1100" s="1"/>
  <c r="K1101"/>
  <c r="L1101" s="1"/>
  <c r="M1101" s="1"/>
  <c r="K1102"/>
  <c r="L1102" s="1"/>
  <c r="M1102" s="1"/>
  <c r="K1103"/>
  <c r="L1103" s="1"/>
  <c r="M1103" s="1"/>
  <c r="K1104"/>
  <c r="L1104" s="1"/>
  <c r="M1104" s="1"/>
  <c r="K1105"/>
  <c r="L1105" s="1"/>
  <c r="M1105" s="1"/>
  <c r="K1106"/>
  <c r="L1106" s="1"/>
  <c r="M1106" s="1"/>
  <c r="K1107"/>
  <c r="L1107" s="1"/>
  <c r="M1107" s="1"/>
  <c r="K1108"/>
  <c r="L1108" s="1"/>
  <c r="M1108" s="1"/>
  <c r="K1109"/>
  <c r="L1109" s="1"/>
  <c r="M1109" s="1"/>
  <c r="K5"/>
  <c r="L5" s="1"/>
  <c r="K1110" l="1"/>
  <c r="L1110"/>
  <c r="M5"/>
  <c r="M1110" s="1"/>
  <c r="F1110"/>
  <c r="G1110"/>
  <c r="E1110" l="1"/>
  <c r="D1110" l="1"/>
  <c r="H1110" l="1"/>
  <c r="I1110" l="1"/>
</calcChain>
</file>

<file path=xl/sharedStrings.xml><?xml version="1.0" encoding="utf-8"?>
<sst xmlns="http://schemas.openxmlformats.org/spreadsheetml/2006/main" count="3330" uniqueCount="2172">
  <si>
    <t>05001</t>
  </si>
  <si>
    <t>ANTIOQUIA</t>
  </si>
  <si>
    <t>05002</t>
  </si>
  <si>
    <t>ABEJORRAL</t>
  </si>
  <si>
    <t>05004</t>
  </si>
  <si>
    <t>05021</t>
  </si>
  <si>
    <t>05030</t>
  </si>
  <si>
    <t>05031</t>
  </si>
  <si>
    <t>AMALFI</t>
  </si>
  <si>
    <t>05034</t>
  </si>
  <si>
    <t>ANDES</t>
  </si>
  <si>
    <t>05036</t>
  </si>
  <si>
    <t>05038</t>
  </si>
  <si>
    <t>ANGOSTURA</t>
  </si>
  <si>
    <t>05040</t>
  </si>
  <si>
    <t>05042</t>
  </si>
  <si>
    <t>SANTAFÉ DE ANTIOQUIA</t>
  </si>
  <si>
    <t>05044</t>
  </si>
  <si>
    <t>ANZA</t>
  </si>
  <si>
    <t>05045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</si>
  <si>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</si>
  <si>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</si>
  <si>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</si>
  <si>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</si>
  <si>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</si>
  <si>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</si>
  <si>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</si>
  <si>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</si>
  <si>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</si>
  <si>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</si>
  <si>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</si>
  <si>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</si>
  <si>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</si>
  <si>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</si>
  <si>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</si>
  <si>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</si>
  <si>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</si>
  <si>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</si>
  <si>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</si>
  <si>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</si>
  <si>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</si>
  <si>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</si>
  <si>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</si>
  <si>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</si>
  <si>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</si>
  <si>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</si>
  <si>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</si>
  <si>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</si>
  <si>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</si>
  <si>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</si>
  <si>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</si>
  <si>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</si>
  <si>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</si>
  <si>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</si>
  <si>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</si>
  <si>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</si>
  <si>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</si>
  <si>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</si>
  <si>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</si>
  <si>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</si>
  <si>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</si>
  <si>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</si>
  <si>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</si>
  <si>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</si>
  <si>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</si>
  <si>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</si>
  <si>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</si>
  <si>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</si>
  <si>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</si>
  <si>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</si>
  <si>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</si>
  <si>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</si>
  <si>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</si>
  <si>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</si>
  <si>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</si>
  <si>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</si>
  <si>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</si>
  <si>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</si>
  <si>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</si>
  <si>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</si>
  <si>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</si>
  <si>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</si>
  <si>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</si>
  <si>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</si>
  <si>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</si>
  <si>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</si>
  <si>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</si>
  <si>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</si>
  <si>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</si>
  <si>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</si>
  <si>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</si>
  <si>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</si>
  <si>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</si>
  <si>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</si>
  <si>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</si>
  <si>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</si>
  <si>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</si>
  <si>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</si>
  <si>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</si>
  <si>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</si>
  <si>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</si>
  <si>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</si>
  <si>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</si>
  <si>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</si>
  <si>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</si>
  <si>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</si>
  <si>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</si>
  <si>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</si>
  <si>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</si>
  <si>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</si>
  <si>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</si>
  <si>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</si>
  <si>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</si>
  <si>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</si>
  <si>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</si>
  <si>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</si>
  <si>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</si>
  <si>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</si>
  <si>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</si>
  <si>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</si>
  <si>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</si>
  <si>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</si>
  <si>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</si>
  <si>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</si>
  <si>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</si>
  <si>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</si>
  <si>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</si>
  <si>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</si>
  <si>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</si>
  <si>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</si>
  <si>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</si>
  <si>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</si>
  <si>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</si>
  <si>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</si>
  <si>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05480</t>
  </si>
  <si>
    <t>05483</t>
  </si>
  <si>
    <t>NARIÑO</t>
  </si>
  <si>
    <t>05490</t>
  </si>
  <si>
    <t>05495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</si>
  <si>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</si>
  <si>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</si>
  <si>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</si>
  <si>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</si>
  <si>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</si>
  <si>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</si>
  <si>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</si>
  <si>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</si>
  <si>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</si>
  <si>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</si>
  <si>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</si>
  <si>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</si>
  <si>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</si>
  <si>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</si>
  <si>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</si>
  <si>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</si>
  <si>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</si>
  <si>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</si>
  <si>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</si>
  <si>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</si>
  <si>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</si>
  <si>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</si>
  <si>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</si>
  <si>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</si>
  <si>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</si>
  <si>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</si>
  <si>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</si>
  <si>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</si>
  <si>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</si>
  <si>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</si>
  <si>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</si>
  <si>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</si>
  <si>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</si>
  <si>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</si>
  <si>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</si>
  <si>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</si>
  <si>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</si>
  <si>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</si>
  <si>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</si>
  <si>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</si>
  <si>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</si>
  <si>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</si>
  <si>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</si>
  <si>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</si>
  <si>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</si>
  <si>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</si>
  <si>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</si>
  <si>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</si>
  <si>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</si>
  <si>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</si>
  <si>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</si>
  <si>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</si>
  <si>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</si>
  <si>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</si>
  <si>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</si>
  <si>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</si>
  <si>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</si>
  <si>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</si>
  <si>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</si>
  <si>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</si>
  <si>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</si>
  <si>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</si>
  <si>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</si>
  <si>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</si>
  <si>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</si>
  <si>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</si>
  <si>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</si>
  <si>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</si>
  <si>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</si>
  <si>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</si>
  <si>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</si>
  <si>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</si>
  <si>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</si>
  <si>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</si>
  <si>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</si>
  <si>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</si>
  <si>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</si>
  <si>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</si>
  <si>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</si>
  <si>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</si>
  <si>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</si>
  <si>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</si>
  <si>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</si>
  <si>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</si>
  <si>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</si>
  <si>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</si>
  <si>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</si>
  <si>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</si>
  <si>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</si>
  <si>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</si>
  <si>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</si>
  <si>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</si>
  <si>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</si>
  <si>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</si>
  <si>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</si>
  <si>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</si>
  <si>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</si>
  <si>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</si>
  <si>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</si>
  <si>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</si>
  <si>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</si>
  <si>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</si>
  <si>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</si>
  <si>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</si>
  <si>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</si>
  <si>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</si>
  <si>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</si>
  <si>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</si>
  <si>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</si>
  <si>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</si>
  <si>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</si>
  <si>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</si>
  <si>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</si>
  <si>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</si>
  <si>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</si>
  <si>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</si>
  <si>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</si>
  <si>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</si>
  <si>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</si>
  <si>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</si>
  <si>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</si>
  <si>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</si>
  <si>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</si>
  <si>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</si>
  <si>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</si>
  <si>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</si>
  <si>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</si>
  <si>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</si>
  <si>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</si>
  <si>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</si>
  <si>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</si>
  <si>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</si>
  <si>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</si>
  <si>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</si>
  <si>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</si>
  <si>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</si>
  <si>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</si>
  <si>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</si>
  <si>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</si>
  <si>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</si>
  <si>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</si>
  <si>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</si>
  <si>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</si>
  <si>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</si>
  <si>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</si>
  <si>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13001</t>
  </si>
  <si>
    <t>BOLIVAR</t>
  </si>
  <si>
    <t>CARTAGENA</t>
  </si>
  <si>
    <t>13006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</si>
  <si>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</si>
  <si>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</si>
  <si>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</si>
  <si>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</si>
  <si>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</si>
  <si>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</si>
  <si>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</si>
  <si>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</si>
  <si>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</si>
  <si>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</si>
  <si>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</si>
  <si>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</si>
  <si>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</si>
  <si>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</si>
  <si>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</si>
  <si>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</si>
  <si>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</si>
  <si>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</si>
  <si>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</si>
  <si>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</si>
  <si>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</si>
  <si>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</si>
  <si>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</si>
  <si>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</si>
  <si>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</si>
  <si>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</si>
  <si>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</si>
  <si>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</si>
  <si>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</si>
  <si>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</si>
  <si>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</si>
  <si>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</si>
  <si>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</si>
  <si>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</si>
  <si>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</si>
  <si>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</si>
  <si>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</si>
  <si>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</si>
  <si>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</si>
  <si>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</si>
  <si>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</si>
  <si>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</si>
  <si>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</si>
  <si>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</si>
  <si>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</si>
  <si>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</si>
  <si>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</si>
  <si>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</si>
  <si>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</si>
  <si>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</si>
  <si>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</si>
  <si>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</si>
  <si>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</si>
  <si>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</si>
  <si>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</si>
  <si>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</si>
  <si>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</si>
  <si>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</si>
  <si>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</si>
  <si>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</si>
  <si>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</si>
  <si>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</si>
  <si>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</si>
  <si>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</si>
  <si>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</si>
  <si>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</si>
  <si>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</si>
  <si>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</si>
  <si>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</si>
  <si>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</si>
  <si>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</si>
  <si>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</si>
  <si>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</si>
  <si>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</si>
  <si>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</si>
  <si>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</si>
  <si>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</si>
  <si>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</si>
  <si>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</si>
  <si>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</si>
  <si>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</si>
  <si>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</si>
  <si>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</si>
  <si>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</si>
  <si>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</si>
  <si>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</si>
  <si>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</si>
  <si>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</si>
  <si>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</si>
  <si>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</si>
  <si>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</si>
  <si>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</si>
  <si>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</si>
  <si>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</si>
  <si>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</si>
  <si>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</si>
  <si>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</si>
  <si>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</si>
  <si>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</si>
  <si>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</si>
  <si>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</si>
  <si>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</si>
  <si>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</si>
  <si>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</si>
  <si>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</si>
  <si>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</si>
  <si>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</si>
  <si>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</si>
  <si>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</si>
  <si>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</si>
  <si>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</si>
  <si>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</si>
  <si>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</si>
  <si>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</si>
  <si>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</si>
  <si>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</si>
  <si>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</si>
  <si>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</si>
  <si>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</si>
  <si>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</si>
  <si>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</si>
  <si>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</si>
  <si>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</si>
  <si>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</si>
  <si>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</si>
  <si>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</si>
  <si>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</si>
  <si>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</si>
  <si>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</si>
  <si>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</si>
  <si>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</si>
  <si>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</si>
  <si>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</si>
  <si>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</si>
  <si>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</si>
  <si>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</si>
  <si>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</si>
  <si>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</si>
  <si>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</si>
  <si>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</si>
  <si>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</si>
  <si>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</si>
  <si>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</si>
  <si>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</si>
  <si>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</si>
  <si>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</si>
  <si>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</si>
  <si>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</si>
  <si>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</si>
  <si>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</si>
  <si>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</si>
  <si>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</si>
  <si>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</si>
  <si>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</si>
  <si>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</si>
  <si>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</si>
  <si>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</si>
  <si>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</si>
  <si>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</si>
  <si>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</si>
  <si>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</si>
  <si>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</si>
  <si>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</si>
  <si>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</si>
  <si>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</si>
  <si>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</si>
  <si>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</si>
  <si>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</si>
  <si>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</si>
  <si>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</si>
  <si>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</si>
  <si>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</si>
  <si>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</si>
  <si>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</si>
  <si>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</si>
  <si>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</si>
  <si>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</si>
  <si>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</si>
  <si>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</si>
  <si>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</si>
  <si>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</si>
  <si>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</si>
  <si>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</si>
  <si>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</si>
  <si>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</si>
  <si>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</si>
  <si>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</si>
  <si>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</si>
  <si>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</si>
  <si>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</si>
  <si>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</si>
  <si>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</si>
  <si>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</si>
  <si>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</si>
  <si>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</si>
  <si>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</si>
  <si>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</si>
  <si>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</si>
  <si>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</si>
  <si>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</si>
  <si>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</si>
  <si>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</si>
  <si>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</si>
  <si>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</si>
  <si>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</si>
  <si>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</si>
  <si>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</si>
  <si>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</si>
  <si>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</si>
  <si>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</si>
  <si>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</si>
  <si>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</si>
  <si>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</si>
  <si>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</si>
  <si>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</si>
  <si>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</si>
  <si>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</si>
  <si>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</si>
  <si>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</si>
  <si>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</si>
  <si>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</si>
  <si>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</si>
  <si>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</si>
  <si>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</si>
  <si>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</si>
  <si>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</si>
  <si>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</si>
  <si>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</si>
  <si>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</si>
  <si>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</si>
  <si>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</si>
  <si>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</si>
  <si>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</si>
  <si>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</si>
  <si>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</si>
  <si>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</si>
  <si>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</si>
  <si>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</si>
  <si>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</si>
  <si>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</si>
  <si>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</si>
  <si>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</si>
  <si>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</si>
  <si>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</si>
  <si>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</si>
  <si>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</si>
  <si>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</si>
  <si>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</si>
  <si>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</si>
  <si>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</si>
  <si>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</si>
  <si>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</si>
  <si>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</si>
  <si>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</si>
  <si>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</si>
  <si>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</si>
  <si>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</si>
  <si>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</si>
  <si>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</si>
  <si>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</si>
  <si>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</si>
  <si>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</si>
  <si>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</si>
  <si>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</si>
  <si>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</si>
  <si>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</si>
  <si>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</si>
  <si>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</si>
  <si>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</si>
  <si>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</si>
  <si>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</si>
  <si>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</si>
  <si>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</si>
  <si>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</si>
  <si>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</si>
  <si>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</si>
  <si>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</si>
  <si>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</si>
  <si>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</si>
  <si>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</si>
  <si>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</si>
  <si>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</si>
  <si>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</si>
  <si>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</si>
  <si>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</si>
  <si>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</si>
  <si>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</si>
  <si>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</si>
  <si>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</si>
  <si>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</si>
  <si>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</si>
  <si>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</si>
  <si>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</si>
  <si>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</si>
  <si>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</si>
  <si>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</si>
  <si>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</si>
  <si>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</si>
  <si>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</si>
  <si>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</si>
  <si>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</si>
  <si>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</si>
  <si>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</si>
  <si>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</si>
  <si>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</si>
  <si>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</si>
  <si>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</si>
  <si>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</si>
  <si>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</si>
  <si>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</si>
  <si>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</si>
  <si>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</si>
  <si>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</si>
  <si>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</si>
  <si>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</si>
  <si>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</si>
  <si>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</si>
  <si>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</si>
  <si>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</si>
  <si>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</si>
  <si>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</si>
  <si>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</si>
  <si>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</si>
  <si>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</si>
  <si>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</si>
  <si>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</si>
  <si>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</si>
  <si>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</si>
  <si>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</si>
  <si>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</si>
  <si>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</si>
  <si>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</si>
  <si>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</si>
  <si>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</si>
  <si>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</si>
  <si>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</si>
  <si>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</si>
  <si>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</si>
  <si>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</si>
  <si>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</si>
  <si>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</si>
  <si>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</si>
  <si>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</si>
  <si>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</si>
  <si>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</si>
  <si>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</si>
  <si>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</si>
  <si>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</si>
  <si>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</si>
  <si>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</si>
  <si>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</si>
  <si>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</si>
  <si>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</si>
  <si>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</si>
  <si>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</si>
  <si>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</si>
  <si>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</si>
  <si>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</si>
  <si>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</si>
  <si>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</si>
  <si>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</si>
  <si>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</si>
  <si>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</si>
  <si>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</si>
  <si>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</si>
  <si>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</si>
  <si>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</si>
  <si>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</si>
  <si>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</si>
  <si>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</si>
  <si>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</si>
  <si>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</si>
  <si>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</si>
  <si>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</si>
  <si>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</si>
  <si>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</si>
  <si>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</si>
  <si>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</si>
  <si>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</si>
  <si>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</si>
  <si>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</si>
  <si>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</si>
  <si>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</si>
  <si>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</si>
  <si>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</si>
  <si>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</si>
  <si>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</si>
  <si>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</si>
  <si>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</si>
  <si>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18150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</si>
  <si>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</si>
  <si>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</si>
  <si>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</si>
  <si>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</si>
  <si>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</si>
  <si>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</si>
  <si>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</si>
  <si>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</si>
  <si>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</si>
  <si>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</si>
  <si>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</si>
  <si>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</si>
  <si>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</si>
  <si>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</si>
  <si>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</si>
  <si>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</si>
  <si>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</si>
  <si>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</si>
  <si>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</si>
  <si>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</si>
  <si>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</si>
  <si>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</si>
  <si>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</si>
  <si>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</si>
  <si>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CAUCA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</si>
  <si>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</si>
  <si>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</si>
  <si>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</si>
  <si>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</si>
  <si>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</si>
  <si>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</si>
  <si>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</si>
  <si>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</si>
  <si>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</si>
  <si>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</si>
  <si>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</si>
  <si>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</si>
  <si>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</si>
  <si>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</si>
  <si>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</si>
  <si>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</si>
  <si>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</si>
  <si>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</si>
  <si>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</si>
  <si>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</si>
  <si>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</si>
  <si>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</si>
  <si>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</si>
  <si>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</si>
  <si>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</si>
  <si>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</si>
  <si>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</si>
  <si>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</si>
  <si>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</si>
  <si>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</si>
  <si>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</si>
  <si>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</si>
  <si>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</si>
  <si>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</si>
  <si>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</si>
  <si>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</si>
  <si>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</si>
  <si>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</si>
  <si>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</si>
  <si>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</si>
  <si>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</si>
  <si>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</si>
  <si>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</si>
  <si>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</si>
  <si>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</si>
  <si>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</si>
  <si>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</si>
  <si>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</si>
  <si>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</si>
  <si>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</si>
  <si>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</si>
  <si>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</si>
  <si>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</si>
  <si>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</si>
  <si>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</si>
  <si>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</si>
  <si>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</si>
  <si>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</si>
  <si>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</si>
  <si>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</si>
  <si>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</si>
  <si>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</si>
  <si>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</si>
  <si>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</si>
  <si>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</si>
  <si>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</si>
  <si>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</si>
  <si>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</si>
  <si>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</si>
  <si>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</si>
  <si>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</si>
  <si>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</si>
  <si>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</si>
  <si>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</si>
  <si>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</si>
  <si>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</si>
  <si>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</si>
  <si>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</si>
  <si>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</si>
  <si>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</si>
  <si>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</si>
  <si>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</si>
  <si>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</si>
  <si>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</si>
  <si>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</si>
  <si>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</si>
  <si>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</si>
  <si>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</si>
  <si>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</si>
  <si>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</si>
  <si>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</si>
  <si>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</si>
  <si>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</si>
  <si>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</si>
  <si>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</si>
  <si>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</si>
  <si>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</si>
  <si>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</si>
  <si>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</si>
  <si>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</si>
  <si>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</si>
  <si>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</si>
  <si>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</si>
  <si>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</si>
  <si>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</si>
  <si>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</si>
  <si>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</si>
  <si>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</si>
  <si>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</si>
  <si>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</si>
  <si>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</si>
  <si>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</si>
  <si>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</si>
  <si>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</si>
  <si>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</si>
  <si>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</si>
  <si>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</si>
  <si>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</si>
  <si>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</si>
  <si>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</si>
  <si>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</si>
  <si>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</si>
  <si>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</si>
  <si>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</si>
  <si>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</si>
  <si>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</si>
  <si>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</si>
  <si>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</si>
  <si>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</si>
  <si>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</si>
  <si>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CORDOBA</t>
  </si>
  <si>
    <t>23068</t>
  </si>
  <si>
    <t>AYAPEL</t>
  </si>
  <si>
    <t>23079</t>
  </si>
  <si>
    <t>23090</t>
  </si>
  <si>
    <t>CANALETE</t>
  </si>
  <si>
    <t>23162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</si>
  <si>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</si>
  <si>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</si>
  <si>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</si>
  <si>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</si>
  <si>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</si>
  <si>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</si>
  <si>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</si>
  <si>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</si>
  <si>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</si>
  <si>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</si>
  <si>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</si>
  <si>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</si>
  <si>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</si>
  <si>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</si>
  <si>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</si>
  <si>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</si>
  <si>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</si>
  <si>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</si>
  <si>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</si>
  <si>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</si>
  <si>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</si>
  <si>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</si>
  <si>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</si>
  <si>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</si>
  <si>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</si>
  <si>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</si>
  <si>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</si>
  <si>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</si>
  <si>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</si>
  <si>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</si>
  <si>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</si>
  <si>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</si>
  <si>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</si>
  <si>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</si>
  <si>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</si>
  <si>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</si>
  <si>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</si>
  <si>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</si>
  <si>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</si>
  <si>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</si>
  <si>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</si>
  <si>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</si>
  <si>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</si>
  <si>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</si>
  <si>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</si>
  <si>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</si>
  <si>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</si>
  <si>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</si>
  <si>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</si>
  <si>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</si>
  <si>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</si>
  <si>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</si>
  <si>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</si>
  <si>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</si>
  <si>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</si>
  <si>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</si>
  <si>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</si>
  <si>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</si>
  <si>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</si>
  <si>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</si>
  <si>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</si>
  <si>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</si>
  <si>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</si>
  <si>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</si>
  <si>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</si>
  <si>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</si>
  <si>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</si>
  <si>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</si>
  <si>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</si>
  <si>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</si>
  <si>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</si>
  <si>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</si>
  <si>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</si>
  <si>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</si>
  <si>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</si>
  <si>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</si>
  <si>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</si>
  <si>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</si>
  <si>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</si>
  <si>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</si>
  <si>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</si>
  <si>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</si>
  <si>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</si>
  <si>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</si>
  <si>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</si>
  <si>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</si>
  <si>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</si>
  <si>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</si>
  <si>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</si>
  <si>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</si>
  <si>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</si>
  <si>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</si>
  <si>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</si>
  <si>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</si>
  <si>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</si>
  <si>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</si>
  <si>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</si>
  <si>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</si>
  <si>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</si>
  <si>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</si>
  <si>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</si>
  <si>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</si>
  <si>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</si>
  <si>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</si>
  <si>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</si>
  <si>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</si>
  <si>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</si>
  <si>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</si>
  <si>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</si>
  <si>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</si>
  <si>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</si>
  <si>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</si>
  <si>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</si>
  <si>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</si>
  <si>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</si>
  <si>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</si>
  <si>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</si>
  <si>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</si>
  <si>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</si>
  <si>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</si>
  <si>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</si>
  <si>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</si>
  <si>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</si>
  <si>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</si>
  <si>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</si>
  <si>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</si>
  <si>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</si>
  <si>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</si>
  <si>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</si>
  <si>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</si>
  <si>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</si>
  <si>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</si>
  <si>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</si>
  <si>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</si>
  <si>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</si>
  <si>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</si>
  <si>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</si>
  <si>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</si>
  <si>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</si>
  <si>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</si>
  <si>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</si>
  <si>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</si>
  <si>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</si>
  <si>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</si>
  <si>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</si>
  <si>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</si>
  <si>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</si>
  <si>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</si>
  <si>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</si>
  <si>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</si>
  <si>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</si>
  <si>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</si>
  <si>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</si>
  <si>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</si>
  <si>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</si>
  <si>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</si>
  <si>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</si>
  <si>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</si>
  <si>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</si>
  <si>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</si>
  <si>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</si>
  <si>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</si>
  <si>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</si>
  <si>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</si>
  <si>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</si>
  <si>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</si>
  <si>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</si>
  <si>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</si>
  <si>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</si>
  <si>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</si>
  <si>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</si>
  <si>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</si>
  <si>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</si>
  <si>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</si>
  <si>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</si>
  <si>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</si>
  <si>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</si>
  <si>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</si>
  <si>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</si>
  <si>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</si>
  <si>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</si>
  <si>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</si>
  <si>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</si>
  <si>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</si>
  <si>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</si>
  <si>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</si>
  <si>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</si>
  <si>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</si>
  <si>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</si>
  <si>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</si>
  <si>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</si>
  <si>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</si>
  <si>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</si>
  <si>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</si>
  <si>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</si>
  <si>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</si>
  <si>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</si>
  <si>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</si>
  <si>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</si>
  <si>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</si>
  <si>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</si>
  <si>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</si>
  <si>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</si>
  <si>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</si>
  <si>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</si>
  <si>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</si>
  <si>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</si>
  <si>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</si>
  <si>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</si>
  <si>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</si>
  <si>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</si>
  <si>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</si>
  <si>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</si>
  <si>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</si>
  <si>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</si>
  <si>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</si>
  <si>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</si>
  <si>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</si>
  <si>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</si>
  <si>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</si>
  <si>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</si>
  <si>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</si>
  <si>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</si>
  <si>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</si>
  <si>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</si>
  <si>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</si>
  <si>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</si>
  <si>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</si>
  <si>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</si>
  <si>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</si>
  <si>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</si>
  <si>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</si>
  <si>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</si>
  <si>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</si>
  <si>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</si>
  <si>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</si>
  <si>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</si>
  <si>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</si>
  <si>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</si>
  <si>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</si>
  <si>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</si>
  <si>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</si>
  <si>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</si>
  <si>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</si>
  <si>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</si>
  <si>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</si>
  <si>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</si>
  <si>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</si>
  <si>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</si>
  <si>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</si>
  <si>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</si>
  <si>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</si>
  <si>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</si>
  <si>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</si>
  <si>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</si>
  <si>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</si>
  <si>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</si>
  <si>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</si>
  <si>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</si>
  <si>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</si>
  <si>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</si>
  <si>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</si>
  <si>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</si>
  <si>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</si>
  <si>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</si>
  <si>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</si>
  <si>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</si>
  <si>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</si>
  <si>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25898</t>
  </si>
  <si>
    <t>ZIPACÓN</t>
  </si>
  <si>
    <t>25899</t>
  </si>
  <si>
    <t>27001</t>
  </si>
  <si>
    <t>CHOCO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</si>
  <si>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</si>
  <si>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</si>
  <si>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</si>
  <si>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</si>
  <si>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</si>
  <si>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</si>
  <si>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</si>
  <si>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</si>
  <si>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</si>
  <si>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</si>
  <si>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</si>
  <si>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</si>
  <si>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</si>
  <si>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</si>
  <si>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</si>
  <si>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</si>
  <si>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</si>
  <si>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</si>
  <si>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</si>
  <si>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</si>
  <si>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</si>
  <si>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</si>
  <si>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</si>
  <si>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</si>
  <si>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</si>
  <si>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</si>
  <si>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</si>
  <si>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</si>
  <si>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</si>
  <si>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</si>
  <si>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</si>
  <si>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</si>
  <si>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</si>
  <si>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</si>
  <si>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</si>
  <si>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</si>
  <si>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</si>
  <si>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</si>
  <si>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</si>
  <si>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</si>
  <si>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</si>
  <si>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</si>
  <si>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</si>
  <si>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</si>
  <si>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</si>
  <si>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</si>
  <si>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</si>
  <si>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</si>
  <si>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</si>
  <si>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</si>
  <si>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</si>
  <si>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</si>
  <si>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</si>
  <si>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</si>
  <si>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</si>
  <si>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</si>
  <si>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</si>
  <si>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</si>
  <si>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</si>
  <si>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</si>
  <si>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</si>
  <si>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</si>
  <si>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</si>
  <si>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</si>
  <si>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</si>
  <si>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</si>
  <si>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</si>
  <si>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</si>
  <si>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</si>
  <si>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</si>
  <si>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</si>
  <si>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</si>
  <si>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</si>
  <si>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</si>
  <si>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</si>
  <si>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</si>
  <si>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</si>
  <si>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</si>
  <si>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</si>
  <si>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</si>
  <si>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</si>
  <si>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</si>
  <si>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</si>
  <si>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</si>
  <si>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</si>
  <si>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</si>
  <si>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</si>
  <si>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</si>
  <si>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</si>
  <si>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</si>
  <si>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</si>
  <si>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</si>
  <si>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</si>
  <si>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</si>
  <si>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</si>
  <si>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</si>
  <si>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</si>
  <si>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</si>
  <si>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</si>
  <si>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</si>
  <si>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</si>
  <si>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</si>
  <si>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</si>
  <si>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</si>
  <si>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</si>
  <si>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</si>
  <si>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</si>
  <si>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</si>
  <si>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</si>
  <si>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</si>
  <si>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</si>
  <si>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</si>
  <si>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</si>
  <si>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</si>
  <si>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</si>
  <si>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</si>
  <si>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</si>
  <si>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</si>
  <si>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</si>
  <si>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</si>
  <si>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</si>
  <si>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</si>
  <si>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</si>
  <si>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</si>
  <si>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</si>
  <si>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</si>
  <si>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</si>
  <si>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</si>
  <si>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</si>
  <si>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</si>
  <si>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</si>
  <si>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</si>
  <si>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</si>
  <si>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</si>
  <si>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</si>
  <si>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</si>
  <si>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</si>
  <si>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</si>
  <si>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</si>
  <si>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</si>
  <si>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</si>
  <si>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</si>
  <si>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</si>
  <si>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</si>
  <si>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</si>
  <si>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</si>
  <si>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</si>
  <si>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</si>
  <si>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</si>
  <si>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</si>
  <si>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</si>
  <si>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</si>
  <si>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</si>
  <si>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</si>
  <si>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</si>
  <si>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</si>
  <si>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</si>
  <si>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</si>
  <si>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</si>
  <si>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</si>
  <si>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</si>
  <si>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</si>
  <si>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</si>
  <si>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</si>
  <si>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</si>
  <si>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</si>
  <si>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</si>
  <si>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</si>
  <si>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</si>
  <si>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</si>
  <si>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</si>
  <si>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47205</t>
  </si>
  <si>
    <t>47245</t>
  </si>
  <si>
    <t>EL BANCO</t>
  </si>
  <si>
    <t>47258</t>
  </si>
  <si>
    <t>EL PIÑON</t>
  </si>
  <si>
    <t>47268</t>
  </si>
  <si>
    <t>47288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</si>
  <si>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</si>
  <si>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</si>
  <si>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</si>
  <si>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</si>
  <si>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</si>
  <si>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</si>
  <si>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</si>
  <si>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</si>
  <si>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</si>
  <si>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</si>
  <si>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</si>
  <si>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</si>
  <si>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</si>
  <si>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</si>
  <si>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</si>
  <si>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</si>
  <si>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</si>
  <si>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</si>
  <si>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</si>
  <si>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</si>
  <si>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</si>
  <si>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</si>
  <si>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</si>
  <si>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</si>
  <si>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</si>
  <si>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</si>
  <si>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</si>
  <si>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</si>
  <si>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</si>
  <si>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</si>
  <si>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</si>
  <si>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</si>
  <si>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</si>
  <si>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</si>
  <si>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</si>
  <si>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</si>
  <si>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</si>
  <si>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</si>
  <si>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</si>
  <si>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</si>
  <si>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</si>
  <si>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</si>
  <si>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</si>
  <si>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</si>
  <si>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</si>
  <si>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</si>
  <si>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</si>
  <si>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</si>
  <si>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</si>
  <si>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</si>
  <si>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</si>
  <si>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</si>
  <si>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</si>
  <si>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</si>
  <si>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</si>
  <si>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</si>
  <si>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</si>
  <si>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</si>
  <si>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</si>
  <si>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</si>
  <si>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</si>
  <si>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</si>
  <si>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</si>
  <si>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</si>
  <si>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</si>
  <si>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</si>
  <si>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</si>
  <si>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</si>
  <si>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</si>
  <si>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</si>
  <si>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</si>
  <si>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</si>
  <si>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</si>
  <si>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50573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</si>
  <si>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</si>
  <si>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</si>
  <si>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</si>
  <si>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</si>
  <si>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</si>
  <si>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</si>
  <si>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</si>
  <si>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</si>
  <si>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</si>
  <si>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</si>
  <si>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</si>
  <si>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</si>
  <si>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</si>
  <si>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</si>
  <si>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</si>
  <si>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</si>
  <si>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</si>
  <si>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</si>
  <si>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</si>
  <si>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</si>
  <si>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</si>
  <si>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</si>
  <si>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</si>
  <si>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</si>
  <si>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</si>
  <si>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</si>
  <si>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</si>
  <si>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</si>
  <si>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</si>
  <si>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</si>
  <si>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</si>
  <si>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</si>
  <si>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</si>
  <si>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</si>
  <si>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</si>
  <si>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</si>
  <si>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</si>
  <si>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</si>
  <si>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</si>
  <si>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</si>
  <si>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</si>
  <si>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</si>
  <si>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</si>
  <si>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</si>
  <si>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</si>
  <si>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</si>
  <si>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</si>
  <si>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</si>
  <si>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</si>
  <si>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</si>
  <si>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</si>
  <si>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</si>
  <si>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</si>
  <si>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</si>
  <si>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</si>
  <si>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</si>
  <si>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</si>
  <si>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</si>
  <si>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</si>
  <si>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</si>
  <si>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</si>
  <si>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</si>
  <si>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</si>
  <si>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</si>
  <si>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</si>
  <si>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</si>
  <si>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</si>
  <si>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</si>
  <si>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</si>
  <si>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</si>
  <si>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</si>
  <si>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</si>
  <si>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</si>
  <si>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</si>
  <si>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</si>
  <si>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</si>
  <si>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</si>
  <si>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</si>
  <si>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</si>
  <si>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</si>
  <si>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</si>
  <si>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</si>
  <si>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</si>
  <si>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</si>
  <si>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</si>
  <si>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</si>
  <si>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</si>
  <si>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</si>
  <si>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</si>
  <si>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</si>
  <si>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</si>
  <si>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</si>
  <si>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</si>
  <si>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</si>
  <si>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</si>
  <si>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</si>
  <si>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</si>
  <si>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</si>
  <si>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</si>
  <si>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</si>
  <si>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</si>
  <si>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</si>
  <si>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</si>
  <si>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</si>
  <si>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</si>
  <si>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</si>
  <si>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</si>
  <si>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</si>
  <si>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</si>
  <si>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</si>
  <si>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</si>
  <si>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</si>
  <si>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</si>
  <si>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</si>
  <si>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</si>
  <si>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</si>
  <si>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</si>
  <si>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</si>
  <si>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</si>
  <si>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</si>
  <si>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</si>
  <si>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</si>
  <si>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</si>
  <si>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</si>
  <si>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</si>
  <si>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</si>
  <si>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</si>
  <si>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</si>
  <si>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</si>
  <si>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</si>
  <si>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</si>
  <si>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</si>
  <si>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54001</t>
  </si>
  <si>
    <t>NORTE DE SANTANDER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</si>
  <si>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</si>
  <si>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</si>
  <si>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</si>
  <si>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</si>
  <si>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</si>
  <si>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</si>
  <si>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</si>
  <si>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</si>
  <si>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</si>
  <si>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</si>
  <si>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</si>
  <si>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</si>
  <si>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</si>
  <si>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</si>
  <si>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</si>
  <si>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</si>
  <si>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</si>
  <si>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</si>
  <si>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</si>
  <si>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</si>
  <si>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</si>
  <si>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</si>
  <si>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</si>
  <si>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</si>
  <si>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</si>
  <si>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</si>
  <si>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</si>
  <si>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</si>
  <si>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</si>
  <si>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</si>
  <si>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</si>
  <si>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</si>
  <si>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</si>
  <si>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</si>
  <si>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</si>
  <si>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</si>
  <si>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</si>
  <si>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</si>
  <si>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</si>
  <si>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</si>
  <si>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</si>
  <si>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</si>
  <si>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</si>
  <si>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</si>
  <si>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</si>
  <si>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</si>
  <si>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</si>
  <si>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</si>
  <si>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</si>
  <si>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</si>
  <si>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</si>
  <si>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</si>
  <si>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</si>
  <si>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</si>
  <si>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</si>
  <si>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</si>
  <si>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</si>
  <si>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</si>
  <si>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</si>
  <si>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</si>
  <si>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</si>
  <si>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</si>
  <si>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</si>
  <si>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</si>
  <si>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</si>
  <si>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</si>
  <si>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</si>
  <si>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</si>
  <si>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</si>
  <si>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</si>
  <si>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</si>
  <si>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</si>
  <si>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</si>
  <si>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</si>
  <si>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</si>
  <si>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</si>
  <si>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</si>
  <si>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</si>
  <si>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</si>
  <si>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</si>
  <si>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</si>
  <si>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</si>
  <si>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</si>
  <si>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</si>
  <si>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</si>
  <si>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</si>
  <si>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</si>
  <si>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</si>
  <si>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</si>
  <si>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</si>
  <si>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</si>
  <si>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</si>
  <si>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</si>
  <si>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</si>
  <si>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</si>
  <si>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</si>
  <si>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</si>
  <si>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</si>
  <si>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</si>
  <si>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</si>
  <si>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</si>
  <si>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66075</t>
  </si>
  <si>
    <t>66088</t>
  </si>
  <si>
    <t>BELÉN DE UMBRÍA</t>
  </si>
  <si>
    <t>66170</t>
  </si>
  <si>
    <t>DOSQUEBRADAS</t>
  </si>
  <si>
    <t>66318</t>
  </si>
  <si>
    <t>66383</t>
  </si>
  <si>
    <t>LA CELIA</t>
  </si>
  <si>
    <t>66400</t>
  </si>
  <si>
    <t>LA VIRGINIA</t>
  </si>
  <si>
    <t>66440</t>
  </si>
  <si>
    <t>MARSELLA</t>
  </si>
  <si>
    <t>66456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</si>
  <si>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</si>
  <si>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</si>
  <si>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</si>
  <si>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</si>
  <si>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</si>
  <si>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</si>
  <si>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</si>
  <si>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</si>
  <si>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</si>
  <si>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</si>
  <si>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</si>
  <si>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</si>
  <si>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</si>
  <si>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</si>
  <si>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</si>
  <si>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</si>
  <si>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</si>
  <si>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</si>
  <si>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</si>
  <si>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</si>
  <si>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</si>
  <si>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</si>
  <si>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</si>
  <si>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</si>
  <si>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</si>
  <si>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</si>
  <si>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</si>
  <si>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</si>
  <si>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</si>
  <si>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</si>
  <si>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</si>
  <si>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</si>
  <si>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</si>
  <si>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</si>
  <si>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</si>
  <si>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</si>
  <si>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</si>
  <si>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</si>
  <si>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</si>
  <si>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</si>
  <si>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</si>
  <si>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</si>
  <si>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</si>
  <si>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</si>
  <si>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</si>
  <si>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</si>
  <si>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</si>
  <si>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</si>
  <si>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</si>
  <si>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</si>
  <si>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</si>
  <si>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</si>
  <si>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</si>
  <si>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</si>
  <si>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</si>
  <si>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</si>
  <si>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</si>
  <si>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</si>
  <si>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</si>
  <si>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</si>
  <si>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</si>
  <si>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</si>
  <si>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</si>
  <si>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</si>
  <si>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</si>
  <si>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</si>
  <si>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</si>
  <si>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</si>
  <si>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</si>
  <si>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</si>
  <si>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</si>
  <si>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</si>
  <si>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</si>
  <si>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</si>
  <si>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</si>
  <si>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</si>
  <si>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</si>
  <si>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</si>
  <si>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</si>
  <si>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</si>
  <si>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</si>
  <si>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</si>
  <si>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</si>
  <si>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</si>
  <si>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</si>
  <si>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</si>
  <si>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</si>
  <si>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</si>
  <si>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</si>
  <si>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</si>
  <si>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</si>
  <si>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</si>
  <si>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</si>
  <si>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</si>
  <si>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</si>
  <si>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</si>
  <si>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</si>
  <si>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</si>
  <si>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</si>
  <si>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</si>
  <si>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</si>
  <si>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</si>
  <si>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</si>
  <si>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</si>
  <si>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</si>
  <si>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</si>
  <si>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</si>
  <si>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</si>
  <si>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</si>
  <si>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</si>
  <si>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</si>
  <si>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</si>
  <si>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</si>
  <si>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</si>
  <si>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</si>
  <si>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</si>
  <si>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</si>
  <si>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</si>
  <si>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</si>
  <si>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</si>
  <si>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</si>
  <si>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</si>
  <si>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</si>
  <si>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</si>
  <si>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</si>
  <si>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</si>
  <si>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</si>
  <si>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</si>
  <si>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</si>
  <si>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</si>
  <si>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</si>
  <si>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</si>
  <si>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</si>
  <si>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</si>
  <si>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</si>
  <si>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</si>
  <si>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</si>
  <si>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</si>
  <si>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</si>
  <si>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</si>
  <si>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</si>
  <si>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</si>
  <si>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</si>
  <si>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</si>
  <si>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</si>
  <si>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</si>
  <si>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</si>
  <si>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</si>
  <si>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</si>
  <si>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</si>
  <si>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</si>
  <si>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</si>
  <si>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</si>
  <si>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</si>
  <si>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</si>
  <si>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</si>
  <si>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</si>
  <si>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</si>
  <si>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</si>
  <si>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</si>
  <si>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</si>
  <si>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</si>
  <si>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</si>
  <si>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</si>
  <si>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</si>
  <si>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</si>
  <si>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</si>
  <si>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</si>
  <si>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</si>
  <si>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</si>
  <si>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</si>
  <si>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</si>
  <si>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</si>
  <si>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</si>
  <si>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</si>
  <si>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</si>
  <si>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</si>
  <si>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</si>
  <si>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</si>
  <si>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</si>
  <si>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</si>
  <si>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</si>
  <si>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</si>
  <si>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</si>
  <si>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</si>
  <si>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</si>
  <si>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</si>
  <si>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</si>
  <si>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</si>
  <si>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</si>
  <si>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</si>
  <si>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</si>
  <si>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</si>
  <si>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</si>
  <si>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</si>
  <si>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</si>
  <si>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</si>
  <si>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</si>
  <si>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</si>
  <si>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</si>
  <si>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</si>
  <si>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</si>
  <si>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</si>
  <si>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</si>
  <si>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</si>
  <si>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</si>
  <si>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</si>
  <si>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</si>
  <si>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</si>
  <si>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</si>
  <si>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</si>
  <si>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</si>
  <si>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</si>
  <si>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</si>
  <si>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</si>
  <si>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</si>
  <si>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73001</t>
  </si>
  <si>
    <t>TOLIMA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</si>
  <si>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</si>
  <si>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</si>
  <si>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</si>
  <si>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</si>
  <si>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</si>
  <si>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</si>
  <si>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</si>
  <si>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</si>
  <si>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</si>
  <si>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</si>
  <si>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</si>
  <si>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</si>
  <si>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</si>
  <si>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</si>
  <si>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</si>
  <si>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</si>
  <si>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</si>
  <si>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</si>
  <si>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</si>
  <si>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</si>
  <si>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</si>
  <si>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</si>
  <si>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</si>
  <si>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</si>
  <si>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</si>
  <si>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</si>
  <si>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</si>
  <si>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</si>
  <si>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</si>
  <si>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</si>
  <si>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</si>
  <si>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</si>
  <si>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</si>
  <si>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</si>
  <si>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</si>
  <si>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</si>
  <si>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</si>
  <si>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</si>
  <si>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</si>
  <si>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</si>
  <si>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</si>
  <si>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</si>
  <si>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</si>
  <si>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</si>
  <si>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</si>
  <si>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</si>
  <si>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</si>
  <si>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</si>
  <si>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</si>
  <si>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</si>
  <si>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</si>
  <si>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</si>
  <si>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</si>
  <si>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</si>
  <si>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</si>
  <si>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</si>
  <si>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</si>
  <si>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</si>
  <si>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</si>
  <si>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</si>
  <si>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</si>
  <si>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</si>
  <si>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</si>
  <si>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</si>
  <si>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</si>
  <si>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</si>
  <si>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</si>
  <si>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</si>
  <si>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</si>
  <si>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</si>
  <si>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</si>
  <si>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</si>
  <si>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</si>
  <si>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</si>
  <si>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</si>
  <si>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</si>
  <si>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</si>
  <si>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</si>
  <si>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</si>
  <si>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</si>
  <si>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</si>
  <si>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</si>
  <si>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</si>
  <si>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</si>
  <si>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</si>
  <si>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</si>
  <si>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</si>
  <si>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</si>
  <si>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</si>
  <si>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</si>
  <si>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</si>
  <si>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</si>
  <si>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</si>
  <si>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</si>
  <si>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</si>
  <si>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</si>
  <si>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</si>
  <si>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</si>
  <si>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</si>
  <si>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</si>
  <si>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</si>
  <si>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</si>
  <si>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</si>
  <si>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</si>
  <si>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</si>
  <si>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</si>
  <si>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</si>
  <si>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</si>
  <si>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</si>
  <si>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</si>
  <si>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</si>
  <si>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</si>
  <si>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</si>
  <si>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</si>
  <si>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</si>
  <si>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</si>
  <si>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</si>
  <si>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</si>
  <si>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</si>
  <si>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</si>
  <si>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</si>
  <si>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</si>
  <si>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</si>
  <si>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</si>
  <si>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</si>
  <si>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</si>
  <si>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</si>
  <si>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</si>
  <si>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</si>
  <si>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</si>
  <si>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</si>
  <si>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</si>
  <si>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</si>
  <si>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</si>
  <si>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</si>
  <si>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</si>
  <si>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</si>
  <si>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</si>
  <si>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</si>
  <si>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</si>
  <si>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</si>
  <si>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</si>
  <si>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</si>
  <si>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</si>
  <si>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</si>
  <si>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</si>
  <si>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</si>
  <si>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</si>
  <si>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</si>
  <si>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</si>
  <si>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</si>
  <si>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</si>
  <si>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</si>
  <si>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</si>
  <si>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</si>
  <si>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</si>
  <si>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</si>
  <si>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</si>
  <si>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</si>
  <si>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</si>
  <si>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</si>
  <si>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</si>
  <si>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</si>
  <si>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</si>
  <si>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</si>
  <si>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</si>
  <si>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</si>
  <si>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</si>
  <si>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</si>
  <si>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</si>
  <si>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</si>
  <si>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</si>
  <si>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</si>
  <si>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</si>
  <si>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</si>
  <si>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</si>
  <si>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</si>
  <si>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</si>
  <si>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</si>
  <si>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</si>
  <si>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</si>
  <si>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</si>
  <si>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</si>
  <si>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</si>
  <si>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</si>
  <si>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</si>
  <si>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</si>
  <si>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</si>
  <si>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</si>
  <si>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</si>
  <si>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</si>
  <si>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</si>
  <si>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85162</t>
  </si>
  <si>
    <t>MONTERREY</t>
  </si>
  <si>
    <t>85225</t>
  </si>
  <si>
    <t>85230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</si>
  <si>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</si>
  <si>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</si>
  <si>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</si>
  <si>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</si>
  <si>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</si>
  <si>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</si>
  <si>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</si>
  <si>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</si>
  <si>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</si>
  <si>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</si>
  <si>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</si>
  <si>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</si>
  <si>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</si>
  <si>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</si>
  <si>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</si>
  <si>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</si>
  <si>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</si>
  <si>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</si>
  <si>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</si>
  <si>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</si>
  <si>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</si>
  <si>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</si>
  <si>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</si>
  <si>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</si>
  <si>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</si>
  <si>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</si>
  <si>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</si>
  <si>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</si>
  <si>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</si>
  <si>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</si>
  <si>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</si>
  <si>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</si>
  <si>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</si>
  <si>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</si>
  <si>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</si>
  <si>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</si>
  <si>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</si>
  <si>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</si>
  <si>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</si>
  <si>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</si>
  <si>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</si>
  <si>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</si>
  <si>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SAN ANDRES</t>
  </si>
  <si>
    <t>88564</t>
  </si>
  <si>
    <t>91000</t>
  </si>
  <si>
    <t>AMAZONAS</t>
  </si>
  <si>
    <t>DEPTO AMAZONAS</t>
  </si>
  <si>
    <t>94000</t>
  </si>
  <si>
    <t>GUAINIA</t>
  </si>
  <si>
    <t>DEPTO GUAINIA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</si>
  <si>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</si>
  <si>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</si>
  <si>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</si>
  <si>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</si>
  <si>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</si>
  <si>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</si>
  <si>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</si>
  <si>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</si>
  <si>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</si>
  <si>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</si>
  <si>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</si>
  <si>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</si>
  <si>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</si>
  <si>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</si>
  <si>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</si>
  <si>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</si>
  <si>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</si>
  <si>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97161</t>
  </si>
  <si>
    <t>CARURU</t>
  </si>
  <si>
    <t>97666</t>
  </si>
  <si>
    <t>TARAIRA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</si>
  <si>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</si>
  <si>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</si>
  <si>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</si>
  <si>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</si>
  <si>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</si>
  <si>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</si>
  <si>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</si>
  <si>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</si>
  <si>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</si>
  <si>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</si>
  <si>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MEDELLIN</t>
  </si>
  <si>
    <t>CUCUTA</t>
  </si>
  <si>
    <t>MONTERIA</t>
  </si>
  <si>
    <t>IBAGUE</t>
  </si>
  <si>
    <t>GUAYATA</t>
  </si>
  <si>
    <t>MALAGA</t>
  </si>
  <si>
    <t>PUERTO LOPEZ</t>
  </si>
  <si>
    <t>PUERTO GAITAN</t>
  </si>
  <si>
    <t>CIENAGA</t>
  </si>
  <si>
    <t>EL RETEN</t>
  </si>
  <si>
    <t>FUNDACION</t>
  </si>
  <si>
    <t>ABRIAQUI</t>
  </si>
  <si>
    <t>AMAGA</t>
  </si>
  <si>
    <t>SANTA BARBARA</t>
  </si>
  <si>
    <t>QUIBDO</t>
  </si>
  <si>
    <t>POPAYAN</t>
  </si>
  <si>
    <t>ALEJANDRIA</t>
  </si>
  <si>
    <t>ANGELOPOLIS</t>
  </si>
  <si>
    <t>ANORI</t>
  </si>
  <si>
    <t>MUTATA</t>
  </si>
  <si>
    <t>MURINDO</t>
  </si>
  <si>
    <t>NECHI</t>
  </si>
  <si>
    <t>NECOCLI</t>
  </si>
  <si>
    <t>SOPETRAN</t>
  </si>
  <si>
    <t>YALI</t>
  </si>
  <si>
    <t>ACHI</t>
  </si>
  <si>
    <t>BELEN DE LOS ANDAQUIES</t>
  </si>
  <si>
    <t>VALPARAISO</t>
  </si>
  <si>
    <t>MISTRATO</t>
  </si>
  <si>
    <t>OROCUE</t>
  </si>
  <si>
    <t>BUGA</t>
  </si>
  <si>
    <t>CERETE</t>
  </si>
  <si>
    <t>FUSAGASUGA</t>
  </si>
  <si>
    <t>GUATICA</t>
  </si>
  <si>
    <t>ZIPAQUIRA</t>
  </si>
  <si>
    <t>APIA</t>
  </si>
  <si>
    <t>APARTADO</t>
  </si>
  <si>
    <t>TULUA</t>
  </si>
  <si>
    <t>MONTELIBANO</t>
  </si>
  <si>
    <t>MOMPOS</t>
  </si>
  <si>
    <t>MANI</t>
  </si>
  <si>
    <t>PUERTO BERRIO</t>
  </si>
  <si>
    <t>MONIQUIRA</t>
  </si>
  <si>
    <t>JARDIN</t>
  </si>
  <si>
    <t>YACOPI</t>
  </si>
  <si>
    <t>CURITI</t>
  </si>
  <si>
    <t>MITU</t>
  </si>
  <si>
    <t>NUNCHIA</t>
  </si>
  <si>
    <t xml:space="preserve">SAN JOSE DE URE  </t>
  </si>
  <si>
    <t>NOMBRE DEL MUNICIPIO</t>
  </si>
  <si>
    <t>NOMBRE DEL DEPARTAMENTO</t>
  </si>
  <si>
    <t>CODIGO DANE</t>
  </si>
  <si>
    <t>CARTAGENA DEL CHAIRA</t>
  </si>
  <si>
    <t xml:space="preserve">RECURSOS ART 217 L100/93 ADMINISTRAN DIRECTAMENTE LAS CCF </t>
  </si>
  <si>
    <t>FOSYGA Y PGN  ENERO-DICIEMBRE 2013</t>
  </si>
  <si>
    <t>RECURSOS  ESTIMADOS POR FUENTE DE  FINANCIACION PARA LA VIGENCIA ENERO-DICIEMBRE 2013</t>
  </si>
  <si>
    <r>
      <t xml:space="preserve">ESTIMADO RECURSOS ESFUERZO PROPIO </t>
    </r>
    <r>
      <rPr>
        <b/>
        <sz val="8"/>
        <color rgb="FFFF0000"/>
        <rFont val="Arial"/>
        <family val="2"/>
      </rPr>
      <t>MUNICIPIO -2013</t>
    </r>
  </si>
  <si>
    <r>
      <t xml:space="preserve"> TOTAL RECURSOS ESFUERZO PROPIO </t>
    </r>
    <r>
      <rPr>
        <b/>
        <sz val="8"/>
        <color indexed="10"/>
        <rFont val="Arial"/>
        <family val="2"/>
      </rPr>
      <t>DEPARTAMENTO - 2013</t>
    </r>
    <r>
      <rPr>
        <b/>
        <sz val="8"/>
        <color indexed="8"/>
        <rFont val="Arial"/>
        <family val="2"/>
      </rPr>
      <t xml:space="preserve"> </t>
    </r>
  </si>
  <si>
    <t xml:space="preserve">ULTIMA DOCEAVA CONPES 158 </t>
  </si>
  <si>
    <t xml:space="preserve">ESTIMADO SISTEMA GENERAL DE PARTICIPACIONES DE RÉGIMEN SUBSIDIADO (11/12) CONPES 160 </t>
  </si>
  <si>
    <t xml:space="preserve">RECURSOS DE INSPECCIÓN VIGILANCIA Y CONTROL - TASA 0.4% SUPERINTENDENCIA NACIONAL DE SALUD                                        (ART. 119 LEY 1438 DE 2011)   </t>
  </si>
  <si>
    <t>RECURSOS PARA LA INSPECCIÓN VIGILANCIA Y CONTROL_SUPERSALUD 0.4% - ENERO DICIEMBRE 2013</t>
  </si>
  <si>
    <t>TOTAL MONTO ESTIMADO DE RECURSOS 2013</t>
  </si>
  <si>
    <t xml:space="preserve">VALOR A EJECUTAR MENSUALMENTE POR RECURSOS IVC 2013  SUPERSALUD        (ARTÍCULO 16 DECRETO 971 DE 2011)                                 </t>
  </si>
</sst>
</file>

<file path=xl/styles.xml><?xml version="1.0" encoding="utf-8"?>
<styleSheet xmlns="http://schemas.openxmlformats.org/spreadsheetml/2006/main">
  <numFmts count="11">
    <numFmt numFmtId="43" formatCode="_(* #,##0.00_);_(* \(#,##0.00\);_(* &quot;-&quot;??_);_(@_)"/>
    <numFmt numFmtId="164" formatCode="_-* #,##0.00\ _€_-;\-* #,##0.00\ _€_-;_-* &quot;-&quot;??\ _€_-;_-@_-"/>
    <numFmt numFmtId="165" formatCode="_ * #,##0.00_ ;_ * \-#,##0.00_ ;_ * &quot;-&quot;??_ ;_ @_ "/>
    <numFmt numFmtId="167" formatCode="_-* #,##0_-;\-* #,##0_-;_-* &quot;-&quot;??_-;_-@_-"/>
    <numFmt numFmtId="168" formatCode="_ * #,##0_ ;_ * \-#,##0_ ;_ * &quot;-&quot;??_ ;_ @_ "/>
    <numFmt numFmtId="169" formatCode="_-* #,##0.00\ _P_t_a_-;\-* #,##0.00\ _P_t_a_-;_-* &quot;-&quot;??\ _P_t_a_-;_-@_-"/>
    <numFmt numFmtId="170" formatCode="#."/>
    <numFmt numFmtId="171" formatCode="_ [$€-2]\ * #,##0.00_ ;_ [$€-2]\ * \-#,##0.00_ ;_ [$€-2]\ * &quot;-&quot;??_ "/>
    <numFmt numFmtId="172" formatCode="_ &quot;$&quot;\ * #,##0.00_ ;_ &quot;$&quot;\ * \-#,##0.00_ ;_ &quot;$&quot;\ * &quot;-&quot;??_ ;_ @_ "/>
    <numFmt numFmtId="174" formatCode="_-[$€-2]* #,##0.00_-;\-[$€-2]* #,##0.00_-;_-[$€-2]* &quot;-&quot;??_-"/>
    <numFmt numFmtId="175" formatCode="&quot;$&quot;\ #,##0;&quot;$&quot;\ \-#,##0"/>
  </numFmts>
  <fonts count="5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9"/>
      <color indexed="8"/>
      <name val="Arial Narrow"/>
      <family val="2"/>
    </font>
    <font>
      <b/>
      <sz val="9"/>
      <color indexed="8"/>
      <name val="Arial Narrow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"/>
      <color indexed="16"/>
      <name val="Courier"/>
      <family val="3"/>
    </font>
    <font>
      <sz val="11"/>
      <name val="Arial Narrow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8"/>
      <color rgb="FFFF0000"/>
      <name val="Arial"/>
      <family val="2"/>
    </font>
    <font>
      <sz val="9"/>
      <color theme="1"/>
      <name val="Calibri"/>
      <family val="2"/>
      <scheme val="minor"/>
    </font>
    <font>
      <b/>
      <sz val="10"/>
      <name val="Arial Narrow"/>
      <family val="2"/>
    </font>
    <font>
      <b/>
      <sz val="11"/>
      <name val="Arial Narrow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23">
    <xf numFmtId="0" fontId="0" fillId="0" borderId="0"/>
    <xf numFmtId="170" fontId="36" fillId="0" borderId="0">
      <protection locked="0"/>
    </xf>
    <xf numFmtId="0" fontId="6" fillId="2" borderId="0" applyNumberFormat="0" applyBorder="0" applyAlignment="0" applyProtection="0"/>
    <xf numFmtId="0" fontId="4" fillId="2" borderId="0" applyNumberFormat="0" applyBorder="0" applyAlignment="0" applyProtection="0"/>
    <xf numFmtId="0" fontId="6" fillId="3" borderId="0" applyNumberFormat="0" applyBorder="0" applyAlignment="0" applyProtection="0"/>
    <xf numFmtId="0" fontId="4" fillId="3" borderId="0" applyNumberFormat="0" applyBorder="0" applyAlignment="0" applyProtection="0"/>
    <xf numFmtId="0" fontId="6" fillId="4" borderId="0" applyNumberFormat="0" applyBorder="0" applyAlignment="0" applyProtection="0"/>
    <xf numFmtId="0" fontId="4" fillId="4" borderId="0" applyNumberFormat="0" applyBorder="0" applyAlignment="0" applyProtection="0"/>
    <xf numFmtId="0" fontId="6" fillId="5" borderId="0" applyNumberFormat="0" applyBorder="0" applyAlignment="0" applyProtection="0"/>
    <xf numFmtId="0" fontId="4" fillId="5" borderId="0" applyNumberFormat="0" applyBorder="0" applyAlignment="0" applyProtection="0"/>
    <xf numFmtId="0" fontId="6" fillId="6" borderId="0" applyNumberFormat="0" applyBorder="0" applyAlignment="0" applyProtection="0"/>
    <xf numFmtId="0" fontId="4" fillId="6" borderId="0" applyNumberFormat="0" applyBorder="0" applyAlignment="0" applyProtection="0"/>
    <xf numFmtId="0" fontId="6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10" borderId="0" applyNumberFormat="0" applyBorder="0" applyAlignment="0" applyProtection="0"/>
    <xf numFmtId="0" fontId="6" fillId="8" borderId="0" applyNumberFormat="0" applyBorder="0" applyAlignment="0" applyProtection="0"/>
    <xf numFmtId="0" fontId="4" fillId="8" borderId="0" applyNumberFormat="0" applyBorder="0" applyAlignment="0" applyProtection="0"/>
    <xf numFmtId="0" fontId="6" fillId="9" borderId="0" applyNumberFormat="0" applyBorder="0" applyAlignment="0" applyProtection="0"/>
    <xf numFmtId="0" fontId="4" fillId="9" borderId="0" applyNumberFormat="0" applyBorder="0" applyAlignment="0" applyProtection="0"/>
    <xf numFmtId="0" fontId="6" fillId="11" borderId="0" applyNumberFormat="0" applyBorder="0" applyAlignment="0" applyProtection="0"/>
    <xf numFmtId="0" fontId="4" fillId="11" borderId="0" applyNumberFormat="0" applyBorder="0" applyAlignment="0" applyProtection="0"/>
    <xf numFmtId="0" fontId="6" fillId="5" borderId="0" applyNumberFormat="0" applyBorder="0" applyAlignment="0" applyProtection="0"/>
    <xf numFmtId="0" fontId="4" fillId="5" borderId="0" applyNumberFormat="0" applyBorder="0" applyAlignment="0" applyProtection="0"/>
    <xf numFmtId="0" fontId="6" fillId="8" borderId="0" applyNumberFormat="0" applyBorder="0" applyAlignment="0" applyProtection="0"/>
    <xf numFmtId="0" fontId="4" fillId="8" borderId="0" applyNumberFormat="0" applyBorder="0" applyAlignment="0" applyProtection="0"/>
    <xf numFmtId="0" fontId="6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5" borderId="0" applyNumberFormat="0" applyBorder="0" applyAlignment="0" applyProtection="0"/>
    <xf numFmtId="0" fontId="4" fillId="3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6" borderId="0" applyNumberFormat="0" applyBorder="0" applyAlignment="0" applyProtection="0"/>
    <xf numFmtId="0" fontId="7" fillId="17" borderId="0" applyNumberFormat="0" applyBorder="0" applyAlignment="0" applyProtection="0"/>
    <xf numFmtId="0" fontId="7" fillId="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6" borderId="0" applyNumberFormat="0" applyBorder="0" applyAlignment="0" applyProtection="0"/>
    <xf numFmtId="0" fontId="10" fillId="22" borderId="1" applyNumberFormat="0" applyAlignment="0" applyProtection="0"/>
    <xf numFmtId="0" fontId="10" fillId="22" borderId="1" applyNumberFormat="0" applyAlignment="0" applyProtection="0"/>
    <xf numFmtId="0" fontId="38" fillId="23" borderId="1" applyNumberFormat="0" applyAlignment="0" applyProtection="0"/>
    <xf numFmtId="0" fontId="11" fillId="24" borderId="2" applyNumberFormat="0" applyAlignment="0" applyProtection="0"/>
    <xf numFmtId="0" fontId="11" fillId="24" borderId="2" applyNumberFormat="0" applyAlignment="0" applyProtection="0"/>
    <xf numFmtId="0" fontId="12" fillId="0" borderId="3" applyNumberFormat="0" applyFill="0" applyAlignment="0" applyProtection="0"/>
    <xf numFmtId="0" fontId="20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" fillId="19" borderId="0" applyNumberFormat="0" applyBorder="0" applyAlignment="0" applyProtection="0"/>
    <xf numFmtId="0" fontId="7" fillId="25" borderId="0" applyNumberFormat="0" applyBorder="0" applyAlignment="0" applyProtection="0"/>
    <xf numFmtId="0" fontId="7" fillId="20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20" borderId="0" applyNumberFormat="0" applyBorder="0" applyAlignment="0" applyProtection="0"/>
    <xf numFmtId="0" fontId="14" fillId="7" borderId="1" applyNumberFormat="0" applyAlignment="0" applyProtection="0"/>
    <xf numFmtId="0" fontId="14" fillId="13" borderId="1" applyNumberForma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7" fillId="0" borderId="0" applyFont="0" applyFill="0" applyBorder="0" applyAlignment="0" applyProtection="0"/>
    <xf numFmtId="174" fontId="5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3" fillId="0" borderId="7" applyNumberFormat="0" applyFill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165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4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18" fillId="13" borderId="0" applyNumberFormat="0" applyBorder="0" applyAlignment="0" applyProtection="0"/>
    <xf numFmtId="0" fontId="40" fillId="13" borderId="0" applyNumberFormat="0" applyBorder="0" applyAlignment="0" applyProtection="0"/>
    <xf numFmtId="0" fontId="5" fillId="0" borderId="0"/>
    <xf numFmtId="0" fontId="45" fillId="0" borderId="0"/>
    <xf numFmtId="0" fontId="37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6" fillId="0" borderId="0"/>
    <xf numFmtId="0" fontId="4" fillId="0" borderId="0"/>
    <xf numFmtId="0" fontId="34" fillId="10" borderId="8" applyNumberFormat="0" applyFont="0" applyAlignment="0" applyProtection="0"/>
    <xf numFmtId="0" fontId="5" fillId="10" borderId="8" applyNumberFormat="0" applyFont="0" applyAlignment="0" applyProtection="0"/>
    <xf numFmtId="0" fontId="19" fillId="22" borderId="9" applyNumberFormat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9" fillId="22" borderId="9" applyNumberFormat="0" applyAlignment="0" applyProtection="0"/>
    <xf numFmtId="0" fontId="19" fillId="23" borderId="9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41" fillId="0" borderId="10" applyNumberFormat="0" applyFill="0" applyAlignment="0" applyProtection="0"/>
    <xf numFmtId="0" fontId="17" fillId="0" borderId="6" applyNumberFormat="0" applyFill="0" applyAlignment="0" applyProtection="0"/>
    <xf numFmtId="0" fontId="42" fillId="0" borderId="11" applyNumberFormat="0" applyFill="0" applyAlignment="0" applyProtection="0"/>
    <xf numFmtId="0" fontId="13" fillId="0" borderId="7" applyNumberFormat="0" applyFill="0" applyAlignment="0" applyProtection="0"/>
    <xf numFmtId="0" fontId="39" fillId="0" borderId="12" applyNumberFormat="0" applyFill="0" applyAlignment="0" applyProtection="0"/>
    <xf numFmtId="0" fontId="43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2" fillId="0" borderId="14" applyNumberFormat="0" applyFill="0" applyAlignment="0" applyProtection="0"/>
    <xf numFmtId="0" fontId="11" fillId="24" borderId="2" applyNumberFormat="0" applyAlignment="0" applyProtection="0"/>
    <xf numFmtId="0" fontId="9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2" fillId="0" borderId="3" applyNumberFormat="0" applyFill="0" applyAlignment="0" applyProtection="0"/>
    <xf numFmtId="0" fontId="4" fillId="10" borderId="8" applyNumberFormat="0" applyFont="0" applyAlignment="0" applyProtection="0"/>
    <xf numFmtId="9" fontId="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24" fillId="0" borderId="0" xfId="182" applyFont="1" applyFill="1" applyBorder="1" applyAlignment="1">
      <alignment horizontal="center" vertical="center"/>
    </xf>
    <xf numFmtId="167" fontId="24" fillId="0" borderId="0" xfId="182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9" fillId="0" borderId="0" xfId="0" applyFont="1"/>
    <xf numFmtId="0" fontId="30" fillId="0" borderId="0" xfId="182" applyFont="1" applyFill="1" applyBorder="1"/>
    <xf numFmtId="165" fontId="25" fillId="0" borderId="0" xfId="113" applyNumberFormat="1" applyFont="1" applyFill="1" applyBorder="1" applyAlignment="1">
      <alignment horizontal="center" vertical="center" wrapText="1"/>
    </xf>
    <xf numFmtId="164" fontId="0" fillId="0" borderId="0" xfId="0" applyNumberFormat="1"/>
    <xf numFmtId="165" fontId="25" fillId="0" borderId="0" xfId="113" applyFont="1" applyFill="1" applyBorder="1" applyAlignment="1">
      <alignment horizontal="center" vertical="center" wrapText="1"/>
    </xf>
    <xf numFmtId="0" fontId="0" fillId="0" borderId="0" xfId="0" applyFill="1"/>
    <xf numFmtId="168" fontId="0" fillId="0" borderId="0" xfId="0" applyNumberFormat="1" applyFill="1"/>
    <xf numFmtId="43" fontId="25" fillId="0" borderId="0" xfId="182" applyNumberFormat="1" applyFont="1" applyFill="1" applyBorder="1" applyAlignment="1">
      <alignment horizontal="center" vertical="center" wrapText="1"/>
    </xf>
    <xf numFmtId="0" fontId="32" fillId="27" borderId="18" xfId="182" applyFont="1" applyFill="1" applyBorder="1" applyAlignment="1">
      <alignment horizontal="center" vertical="center" wrapText="1"/>
    </xf>
    <xf numFmtId="0" fontId="32" fillId="27" borderId="19" xfId="182" applyFont="1" applyFill="1" applyBorder="1" applyAlignment="1">
      <alignment horizontal="center" vertical="center" wrapText="1"/>
    </xf>
    <xf numFmtId="0" fontId="32" fillId="27" borderId="20" xfId="182" applyFont="1" applyFill="1" applyBorder="1" applyAlignment="1">
      <alignment horizontal="center" vertical="center" wrapText="1"/>
    </xf>
    <xf numFmtId="165" fontId="25" fillId="0" borderId="27" xfId="113" applyFont="1" applyFill="1" applyBorder="1" applyAlignment="1">
      <alignment horizontal="center" vertical="center" wrapText="1"/>
    </xf>
    <xf numFmtId="168" fontId="32" fillId="27" borderId="19" xfId="113" applyNumberFormat="1" applyFont="1" applyFill="1" applyBorder="1" applyAlignment="1">
      <alignment horizontal="center" vertical="center" wrapText="1"/>
    </xf>
    <xf numFmtId="0" fontId="31" fillId="0" borderId="16" xfId="182" applyFont="1" applyFill="1" applyBorder="1"/>
    <xf numFmtId="43" fontId="23" fillId="0" borderId="16" xfId="0" applyNumberFormat="1" applyFont="1" applyFill="1" applyBorder="1"/>
    <xf numFmtId="164" fontId="23" fillId="0" borderId="16" xfId="0" applyNumberFormat="1" applyFont="1" applyFill="1" applyBorder="1"/>
    <xf numFmtId="43" fontId="23" fillId="0" borderId="26" xfId="0" applyNumberFormat="1" applyFont="1" applyFill="1" applyBorder="1"/>
    <xf numFmtId="0" fontId="31" fillId="0" borderId="15" xfId="182" applyFont="1" applyFill="1" applyBorder="1"/>
    <xf numFmtId="0" fontId="32" fillId="0" borderId="15" xfId="182" applyFont="1" applyFill="1" applyBorder="1"/>
    <xf numFmtId="0" fontId="30" fillId="0" borderId="0" xfId="182" applyNumberFormat="1" applyFont="1" applyFill="1" applyBorder="1"/>
    <xf numFmtId="0" fontId="24" fillId="0" borderId="0" xfId="182" applyNumberFormat="1" applyFont="1" applyFill="1" applyBorder="1" applyAlignment="1">
      <alignment horizontal="center" vertical="center"/>
    </xf>
    <xf numFmtId="0" fontId="32" fillId="27" borderId="18" xfId="113" applyNumberFormat="1" applyFont="1" applyFill="1" applyBorder="1" applyAlignment="1">
      <alignment horizontal="center" vertical="center" wrapText="1"/>
    </xf>
    <xf numFmtId="0" fontId="31" fillId="0" borderId="15" xfId="182" applyNumberFormat="1" applyFont="1" applyFill="1" applyBorder="1"/>
    <xf numFmtId="0" fontId="32" fillId="0" borderId="15" xfId="182" applyNumberFormat="1" applyFont="1" applyFill="1" applyBorder="1"/>
    <xf numFmtId="168" fontId="35" fillId="0" borderId="0" xfId="0" applyNumberFormat="1" applyFont="1" applyFill="1" applyBorder="1"/>
    <xf numFmtId="0" fontId="35" fillId="0" borderId="0" xfId="0" applyFont="1" applyFill="1" applyBorder="1"/>
    <xf numFmtId="164" fontId="23" fillId="0" borderId="28" xfId="0" applyNumberFormat="1" applyFont="1" applyFill="1" applyBorder="1"/>
    <xf numFmtId="165" fontId="32" fillId="29" borderId="19" xfId="113" applyFont="1" applyFill="1" applyBorder="1"/>
    <xf numFmtId="165" fontId="32" fillId="29" borderId="20" xfId="113" applyFont="1" applyFill="1" applyBorder="1"/>
    <xf numFmtId="43" fontId="47" fillId="0" borderId="0" xfId="113" applyNumberFormat="1" applyFont="1" applyBorder="1"/>
    <xf numFmtId="0" fontId="32" fillId="27" borderId="29" xfId="182" applyFont="1" applyFill="1" applyBorder="1" applyAlignment="1">
      <alignment horizontal="center" vertical="center" wrapText="1"/>
    </xf>
    <xf numFmtId="43" fontId="23" fillId="0" borderId="30" xfId="0" applyNumberFormat="1" applyFont="1" applyFill="1" applyBorder="1"/>
    <xf numFmtId="165" fontId="32" fillId="29" borderId="29" xfId="113" applyFont="1" applyFill="1" applyBorder="1"/>
    <xf numFmtId="0" fontId="23" fillId="0" borderId="15" xfId="182" applyNumberFormat="1" applyFont="1" applyFill="1" applyBorder="1"/>
    <xf numFmtId="168" fontId="31" fillId="0" borderId="24" xfId="113" applyNumberFormat="1" applyFont="1" applyFill="1" applyBorder="1" applyAlignment="1">
      <alignment horizontal="center" vertical="center" wrapText="1"/>
    </xf>
    <xf numFmtId="165" fontId="32" fillId="29" borderId="31" xfId="113" applyFont="1" applyFill="1" applyBorder="1"/>
    <xf numFmtId="165" fontId="32" fillId="29" borderId="32" xfId="113" applyFont="1" applyFill="1" applyBorder="1"/>
    <xf numFmtId="168" fontId="31" fillId="0" borderId="25" xfId="113" applyNumberFormat="1" applyFont="1" applyFill="1" applyBorder="1" applyAlignment="1">
      <alignment horizontal="center" vertical="center" wrapText="1"/>
    </xf>
    <xf numFmtId="168" fontId="31" fillId="0" borderId="16" xfId="113" applyNumberFormat="1" applyFont="1" applyFill="1" applyBorder="1" applyAlignment="1">
      <alignment horizontal="center" vertical="center" wrapText="1"/>
    </xf>
    <xf numFmtId="165" fontId="25" fillId="0" borderId="23" xfId="113" applyNumberFormat="1" applyFont="1" applyFill="1" applyBorder="1" applyAlignment="1">
      <alignment horizontal="center" vertical="center" wrapText="1"/>
    </xf>
    <xf numFmtId="0" fontId="48" fillId="0" borderId="0" xfId="182" applyNumberFormat="1" applyFont="1" applyFill="1" applyBorder="1" applyAlignment="1">
      <alignment horizontal="left" vertical="center"/>
    </xf>
    <xf numFmtId="0" fontId="32" fillId="29" borderId="15" xfId="182" applyFont="1" applyFill="1" applyBorder="1" applyAlignment="1">
      <alignment horizontal="center"/>
    </xf>
    <xf numFmtId="0" fontId="26" fillId="28" borderId="21" xfId="183" applyFont="1" applyFill="1" applyBorder="1" applyAlignment="1">
      <alignment horizontal="center" vertical="center"/>
    </xf>
    <xf numFmtId="0" fontId="26" fillId="28" borderId="17" xfId="183" applyFont="1" applyFill="1" applyBorder="1" applyAlignment="1">
      <alignment horizontal="center" vertical="center"/>
    </xf>
    <xf numFmtId="0" fontId="26" fillId="28" borderId="22" xfId="183" applyFont="1" applyFill="1" applyBorder="1" applyAlignment="1">
      <alignment horizontal="center" vertical="center"/>
    </xf>
    <xf numFmtId="165" fontId="49" fillId="30" borderId="21" xfId="113" applyNumberFormat="1" applyFont="1" applyFill="1" applyBorder="1" applyAlignment="1">
      <alignment horizontal="center" vertical="center" wrapText="1"/>
    </xf>
    <xf numFmtId="165" fontId="49" fillId="30" borderId="17" xfId="113" applyNumberFormat="1" applyFont="1" applyFill="1" applyBorder="1" applyAlignment="1">
      <alignment horizontal="center" vertical="center" wrapText="1"/>
    </xf>
    <xf numFmtId="165" fontId="28" fillId="30" borderId="18" xfId="113" applyNumberFormat="1" applyFont="1" applyFill="1" applyBorder="1" applyAlignment="1">
      <alignment horizontal="center" vertical="center" wrapText="1"/>
    </xf>
    <xf numFmtId="165" fontId="28" fillId="30" borderId="19" xfId="113" applyNumberFormat="1" applyFont="1" applyFill="1" applyBorder="1" applyAlignment="1">
      <alignment horizontal="center" vertical="center" wrapText="1"/>
    </xf>
    <xf numFmtId="165" fontId="49" fillId="30" borderId="22" xfId="113" applyNumberFormat="1" applyFont="1" applyFill="1" applyBorder="1" applyAlignment="1">
      <alignment horizontal="center" vertical="center" wrapText="1"/>
    </xf>
    <xf numFmtId="168" fontId="23" fillId="0" borderId="24" xfId="113" applyNumberFormat="1" applyFont="1" applyFill="1" applyBorder="1" applyAlignment="1">
      <alignment horizontal="center" vertical="center" wrapText="1"/>
    </xf>
    <xf numFmtId="168" fontId="23" fillId="0" borderId="25" xfId="113" applyNumberFormat="1" applyFont="1" applyFill="1" applyBorder="1" applyAlignment="1">
      <alignment horizontal="center" vertical="center" wrapText="1"/>
    </xf>
    <xf numFmtId="165" fontId="28" fillId="30" borderId="20" xfId="113" applyFont="1" applyFill="1" applyBorder="1" applyAlignment="1">
      <alignment horizontal="center" vertical="center" wrapText="1"/>
    </xf>
    <xf numFmtId="165" fontId="23" fillId="0" borderId="16" xfId="113" applyNumberFormat="1" applyFont="1" applyFill="1" applyBorder="1" applyAlignment="1">
      <alignment horizontal="center" vertical="center" wrapText="1"/>
    </xf>
    <xf numFmtId="165" fontId="23" fillId="0" borderId="26" xfId="113" applyFont="1" applyFill="1" applyBorder="1" applyAlignment="1">
      <alignment horizontal="center" vertical="center" wrapText="1"/>
    </xf>
    <xf numFmtId="165" fontId="23" fillId="0" borderId="15" xfId="113" applyNumberFormat="1" applyFont="1" applyFill="1" applyBorder="1" applyAlignment="1">
      <alignment horizontal="center" vertical="center" wrapText="1"/>
    </xf>
    <xf numFmtId="165" fontId="23" fillId="0" borderId="34" xfId="113" applyFont="1" applyFill="1" applyBorder="1" applyAlignment="1">
      <alignment horizontal="center" vertical="center" wrapText="1"/>
    </xf>
    <xf numFmtId="168" fontId="23" fillId="0" borderId="35" xfId="113" applyNumberFormat="1" applyFont="1" applyFill="1" applyBorder="1" applyAlignment="1">
      <alignment horizontal="center" vertical="center" wrapText="1"/>
    </xf>
    <xf numFmtId="165" fontId="23" fillId="0" borderId="33" xfId="113" applyNumberFormat="1" applyFont="1" applyFill="1" applyBorder="1" applyAlignment="1">
      <alignment horizontal="center" vertical="center" wrapText="1"/>
    </xf>
    <xf numFmtId="165" fontId="23" fillId="0" borderId="36" xfId="113" applyFont="1" applyFill="1" applyBorder="1" applyAlignment="1">
      <alignment horizontal="center" vertical="center" wrapText="1"/>
    </xf>
    <xf numFmtId="165" fontId="44" fillId="30" borderId="18" xfId="0" applyNumberFormat="1" applyFont="1" applyFill="1" applyBorder="1"/>
    <xf numFmtId="165" fontId="44" fillId="30" borderId="19" xfId="0" applyNumberFormat="1" applyFont="1" applyFill="1" applyBorder="1"/>
    <xf numFmtId="165" fontId="44" fillId="30" borderId="20" xfId="0" applyNumberFormat="1" applyFont="1" applyFill="1" applyBorder="1"/>
  </cellXfs>
  <cellStyles count="223">
    <cellStyle name="‡" xfId="1"/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Énfasis1" xfId="14" builtinId="30" customBuiltin="1"/>
    <cellStyle name="20% - Énfasis1 2" xfId="15"/>
    <cellStyle name="20% - Énfasis2" xfId="16" builtinId="34" customBuiltin="1"/>
    <cellStyle name="20% - Énfasis2 2" xfId="17"/>
    <cellStyle name="20% - Énfasis3" xfId="18" builtinId="38" customBuiltin="1"/>
    <cellStyle name="20% - Énfasis3 2" xfId="19"/>
    <cellStyle name="20% - Énfasis4" xfId="20" builtinId="42" customBuiltin="1"/>
    <cellStyle name="20% - Énfasis4 2" xfId="21"/>
    <cellStyle name="20% - Énfasis5" xfId="22" builtinId="46" customBuiltin="1"/>
    <cellStyle name="20% - Énfasis5 2" xfId="23"/>
    <cellStyle name="20% - Énfasis6" xfId="24" builtinId="50" customBuiltin="1"/>
    <cellStyle name="20% - Énfasis6 2" xfId="25"/>
    <cellStyle name="40% - Accent1" xfId="26"/>
    <cellStyle name="40% - Accent1 2" xfId="27"/>
    <cellStyle name="40% - Accent2" xfId="28"/>
    <cellStyle name="40% - Accent2 2" xfId="29"/>
    <cellStyle name="40% - Accent3" xfId="30"/>
    <cellStyle name="40% - Accent3 2" xfId="31"/>
    <cellStyle name="40% - Accent4" xfId="32"/>
    <cellStyle name="40% - Accent4 2" xfId="33"/>
    <cellStyle name="40% - Accent5" xfId="34"/>
    <cellStyle name="40% - Accent5 2" xfId="35"/>
    <cellStyle name="40% - Accent6" xfId="36"/>
    <cellStyle name="40% - Accent6 2" xfId="37"/>
    <cellStyle name="40% - Énfasis1" xfId="38" builtinId="31" customBuiltin="1"/>
    <cellStyle name="40% - Énfasis1 2" xfId="39"/>
    <cellStyle name="40% - Énfasis2" xfId="40" builtinId="35" customBuiltin="1"/>
    <cellStyle name="40% - Énfasis2 2" xfId="41"/>
    <cellStyle name="40% - Énfasis3" xfId="42" builtinId="39" customBuiltin="1"/>
    <cellStyle name="40% - Énfasis3 2" xfId="43"/>
    <cellStyle name="40% - Énfasis4" xfId="44" builtinId="43" customBuiltin="1"/>
    <cellStyle name="40% - Énfasis4 2" xfId="45"/>
    <cellStyle name="40% - Énfasis5" xfId="46" builtinId="47" customBuiltin="1"/>
    <cellStyle name="40% - Énfasis5 2" xfId="47"/>
    <cellStyle name="40% - Énfasis6" xfId="48" builtinId="51" customBuiltin="1"/>
    <cellStyle name="40% - Énfasis6 2" xfId="49"/>
    <cellStyle name="60% - Accent1" xfId="50"/>
    <cellStyle name="60% - Accent2" xfId="51"/>
    <cellStyle name="60% - Accent3" xfId="52"/>
    <cellStyle name="60% - Accent4" xfId="53"/>
    <cellStyle name="60% - Accent5" xfId="54"/>
    <cellStyle name="60% - Accent6" xfId="55"/>
    <cellStyle name="60% - Énfasis1" xfId="56" builtinId="32" customBuiltin="1"/>
    <cellStyle name="60% - Énfasis1 2" xfId="57"/>
    <cellStyle name="60% - Énfasis2" xfId="58" builtinId="36" customBuiltin="1"/>
    <cellStyle name="60% - Énfasis2 2" xfId="59"/>
    <cellStyle name="60% - Énfasis3" xfId="60" builtinId="40" customBuiltin="1"/>
    <cellStyle name="60% - Énfasis3 2" xfId="61"/>
    <cellStyle name="60% - Énfasis4" xfId="62" builtinId="44" customBuiltin="1"/>
    <cellStyle name="60% - Énfasis4 2" xfId="63"/>
    <cellStyle name="60% - Énfasis5" xfId="64" builtinId="48" customBuiltin="1"/>
    <cellStyle name="60% - Énfasis5 2" xfId="65"/>
    <cellStyle name="60% - Énfasis6" xfId="66" builtinId="52" customBuiltin="1"/>
    <cellStyle name="60% - Énfasis6 2" xfId="67"/>
    <cellStyle name="Accent1" xfId="68"/>
    <cellStyle name="Accent2" xfId="69"/>
    <cellStyle name="Accent3" xfId="70"/>
    <cellStyle name="Accent4" xfId="71"/>
    <cellStyle name="Accent5" xfId="72"/>
    <cellStyle name="Accent6" xfId="73"/>
    <cellStyle name="Bad" xfId="74"/>
    <cellStyle name="Buena" xfId="75" builtinId="26" customBuiltin="1"/>
    <cellStyle name="Buena 2" xfId="76"/>
    <cellStyle name="Calculation" xfId="77"/>
    <cellStyle name="Cálculo" xfId="78" builtinId="22" customBuiltin="1"/>
    <cellStyle name="Cálculo 2" xfId="79"/>
    <cellStyle name="Celda de comprobación" xfId="80" builtinId="23" customBuiltin="1"/>
    <cellStyle name="Celda de comprobación 2" xfId="81"/>
    <cellStyle name="Celda vinculada" xfId="82" builtinId="24" customBuiltin="1"/>
    <cellStyle name="Celda vinculada 2" xfId="83"/>
    <cellStyle name="Check Cell" xfId="208"/>
    <cellStyle name="Encabezado 4" xfId="84" builtinId="19" customBuiltin="1"/>
    <cellStyle name="Encabezado 4 2" xfId="85"/>
    <cellStyle name="Énfasis1" xfId="86" builtinId="29" customBuiltin="1"/>
    <cellStyle name="Énfasis1 2" xfId="87"/>
    <cellStyle name="Énfasis2" xfId="88" builtinId="33" customBuiltin="1"/>
    <cellStyle name="Énfasis2 2" xfId="89"/>
    <cellStyle name="Énfasis3" xfId="90" builtinId="37" customBuiltin="1"/>
    <cellStyle name="Énfasis3 2" xfId="91"/>
    <cellStyle name="Énfasis4" xfId="92" builtinId="41" customBuiltin="1"/>
    <cellStyle name="Énfasis4 2" xfId="93"/>
    <cellStyle name="Énfasis5" xfId="94" builtinId="45" customBuiltin="1"/>
    <cellStyle name="Énfasis5 2" xfId="95"/>
    <cellStyle name="Énfasis6" xfId="96" builtinId="49" customBuiltin="1"/>
    <cellStyle name="Énfasis6 2" xfId="97"/>
    <cellStyle name="Entrada" xfId="98" builtinId="20" customBuiltin="1"/>
    <cellStyle name="Entrada 2" xfId="99"/>
    <cellStyle name="Estilo 1" xfId="100"/>
    <cellStyle name="Estilo 1 2" xfId="101"/>
    <cellStyle name="Euro" xfId="102"/>
    <cellStyle name="Euro 2" xfId="103"/>
    <cellStyle name="Euro 2 2" xfId="104"/>
    <cellStyle name="Euro 2 3" xfId="105"/>
    <cellStyle name="Euro 3" xfId="106"/>
    <cellStyle name="Explanatory Text" xfId="107"/>
    <cellStyle name="Good" xfId="209"/>
    <cellStyle name="Heading 1" xfId="108"/>
    <cellStyle name="Heading 2" xfId="109"/>
    <cellStyle name="Heading 3" xfId="110"/>
    <cellStyle name="Heading 4" xfId="210"/>
    <cellStyle name="Incorrecto" xfId="111" builtinId="27" customBuiltin="1"/>
    <cellStyle name="Incorrecto 2" xfId="112"/>
    <cellStyle name="Input" xfId="211"/>
    <cellStyle name="Linked Cell" xfId="212"/>
    <cellStyle name="Millares" xfId="113" builtinId="3"/>
    <cellStyle name="Millares 10" xfId="114"/>
    <cellStyle name="Millares 11" xfId="221"/>
    <cellStyle name="Millares 16" xfId="115"/>
    <cellStyle name="Millares 17" xfId="116"/>
    <cellStyle name="Millares 18" xfId="117"/>
    <cellStyle name="Millares 19" xfId="118"/>
    <cellStyle name="Millares 2" xfId="119"/>
    <cellStyle name="Millares 2 10" xfId="120"/>
    <cellStyle name="Millares 2 11" xfId="121"/>
    <cellStyle name="Millares 2 12" xfId="122"/>
    <cellStyle name="Millares 2 2" xfId="123"/>
    <cellStyle name="Millares 2 2 2" xfId="124"/>
    <cellStyle name="Millares 2 3" xfId="125"/>
    <cellStyle name="Millares 2 4" xfId="126"/>
    <cellStyle name="Millares 2 5" xfId="127"/>
    <cellStyle name="Millares 2 6" xfId="128"/>
    <cellStyle name="Millares 2 7" xfId="129"/>
    <cellStyle name="Millares 2 8" xfId="130"/>
    <cellStyle name="Millares 2 9" xfId="131"/>
    <cellStyle name="Millares 20" xfId="132"/>
    <cellStyle name="Millares 21" xfId="133"/>
    <cellStyle name="Millares 22" xfId="134"/>
    <cellStyle name="Millares 23" xfId="135"/>
    <cellStyle name="Millares 24" xfId="136"/>
    <cellStyle name="Millares 25" xfId="137"/>
    <cellStyle name="Millares 26" xfId="138"/>
    <cellStyle name="Millares 27" xfId="139"/>
    <cellStyle name="Millares 28" xfId="140"/>
    <cellStyle name="Millares 29" xfId="141"/>
    <cellStyle name="Millares 3" xfId="142"/>
    <cellStyle name="Millares 3 2" xfId="143"/>
    <cellStyle name="Millares 3 3" xfId="144"/>
    <cellStyle name="Millares 3 4" xfId="145"/>
    <cellStyle name="Millares 30" xfId="146"/>
    <cellStyle name="Millares 31" xfId="147"/>
    <cellStyle name="Millares 4" xfId="148"/>
    <cellStyle name="Millares 4 2" xfId="149"/>
    <cellStyle name="Millares 4 3" xfId="150"/>
    <cellStyle name="Millares 5" xfId="151"/>
    <cellStyle name="Millares 5 2" xfId="152"/>
    <cellStyle name="Millares 5 3" xfId="153"/>
    <cellStyle name="Millares 6" xfId="217"/>
    <cellStyle name="Millares 6 2" xfId="219"/>
    <cellStyle name="Millares 7" xfId="154"/>
    <cellStyle name="Millares 8" xfId="155"/>
    <cellStyle name="Millares 9" xfId="156"/>
    <cellStyle name="Moneda 5" xfId="157"/>
    <cellStyle name="Neutral" xfId="158" builtinId="28" customBuiltin="1"/>
    <cellStyle name="Neutral 2" xfId="159"/>
    <cellStyle name="Normal" xfId="0" builtinId="0"/>
    <cellStyle name="Normal 12" xfId="160"/>
    <cellStyle name="Normal 2" xfId="161"/>
    <cellStyle name="Normal 2 2" xfId="162"/>
    <cellStyle name="Normal 2 2 2" xfId="163"/>
    <cellStyle name="Normal 2 3" xfId="164"/>
    <cellStyle name="Normal 2 4" xfId="165"/>
    <cellStyle name="Normal 2 5" xfId="166"/>
    <cellStyle name="Normal 3" xfId="167"/>
    <cellStyle name="Normal 3 2" xfId="168"/>
    <cellStyle name="Normal 4" xfId="169"/>
    <cellStyle name="Normal 4 10" xfId="170"/>
    <cellStyle name="Normal 4 2" xfId="171"/>
    <cellStyle name="Normal 4 3" xfId="172"/>
    <cellStyle name="Normal 4 4" xfId="173"/>
    <cellStyle name="Normal 4 5" xfId="174"/>
    <cellStyle name="Normal 4 6" xfId="175"/>
    <cellStyle name="Normal 4 7" xfId="176"/>
    <cellStyle name="Normal 4 8" xfId="177"/>
    <cellStyle name="Normal 4 9" xfId="178"/>
    <cellStyle name="Normal 5" xfId="179"/>
    <cellStyle name="Normal 6" xfId="180"/>
    <cellStyle name="Normal 7" xfId="181"/>
    <cellStyle name="Normal 8" xfId="216"/>
    <cellStyle name="Normal 8 2" xfId="218"/>
    <cellStyle name="Normal 8 2 2" xfId="222"/>
    <cellStyle name="Normal 9" xfId="220"/>
    <cellStyle name="Normal_detalle matriz de cofinanciaón con EP" xfId="182"/>
    <cellStyle name="Normal_detalle matriz de cofinanciaón con EP 2" xfId="183"/>
    <cellStyle name="Notas 2" xfId="184"/>
    <cellStyle name="Notas 2 2" xfId="185"/>
    <cellStyle name="Note" xfId="213"/>
    <cellStyle name="Output" xfId="186"/>
    <cellStyle name="Porcentaje 2" xfId="187"/>
    <cellStyle name="Porcentaje 3" xfId="188"/>
    <cellStyle name="Porcentual 2" xfId="189"/>
    <cellStyle name="Porcentual 2 2" xfId="190"/>
    <cellStyle name="Porcentual 33" xfId="214"/>
    <cellStyle name="Salida" xfId="191" builtinId="21" customBuiltin="1"/>
    <cellStyle name="Salida 2" xfId="192"/>
    <cellStyle name="Texto de advertencia" xfId="193" builtinId="11" customBuiltin="1"/>
    <cellStyle name="Texto de advertencia 2" xfId="194"/>
    <cellStyle name="Texto explicativo" xfId="195" builtinId="53" customBuiltin="1"/>
    <cellStyle name="Texto explicativo 2" xfId="196"/>
    <cellStyle name="Title" xfId="197"/>
    <cellStyle name="Título" xfId="198" builtinId="15" customBuiltin="1"/>
    <cellStyle name="Título 1" xfId="199" builtinId="16" customBuiltin="1"/>
    <cellStyle name="Título 1 2" xfId="200"/>
    <cellStyle name="Título 2" xfId="201" builtinId="17" customBuiltin="1"/>
    <cellStyle name="Título 2 2" xfId="202"/>
    <cellStyle name="Título 3" xfId="203" builtinId="18" customBuiltin="1"/>
    <cellStyle name="Título 3 2" xfId="204"/>
    <cellStyle name="Título 4" xfId="205"/>
    <cellStyle name="Total" xfId="206" builtinId="25" customBuiltin="1"/>
    <cellStyle name="Total 2" xfId="207"/>
    <cellStyle name="Warning Text" xfId="2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M1114"/>
  <sheetViews>
    <sheetView tabSelected="1" workbookViewId="0">
      <pane xSplit="3" ySplit="4" topLeftCell="D1034" activePane="bottomRight" state="frozen"/>
      <selection pane="topRight" activeCell="D1" sqref="D1"/>
      <selection pane="bottomLeft" activeCell="A6" sqref="A6"/>
      <selection pane="bottomRight" activeCell="H1096" sqref="H1096"/>
    </sheetView>
  </sheetViews>
  <sheetFormatPr baseColWidth="10" defaultRowHeight="13.5"/>
  <cols>
    <col min="1" max="1" width="8" style="23" customWidth="1"/>
    <col min="2" max="2" width="13.5703125" style="5" customWidth="1"/>
    <col min="3" max="3" width="23" style="5" bestFit="1" customWidth="1"/>
    <col min="4" max="4" width="20.28515625" style="29" customWidth="1"/>
    <col min="5" max="5" width="25.140625" style="29" customWidth="1"/>
    <col min="6" max="6" width="20.28515625" style="9" customWidth="1"/>
    <col min="7" max="7" width="22.42578125" style="9" customWidth="1"/>
    <col min="8" max="8" width="20.5703125" customWidth="1"/>
    <col min="9" max="9" width="22.140625" customWidth="1"/>
    <col min="10" max="10" width="3.140625" customWidth="1"/>
    <col min="11" max="11" width="31.7109375" customWidth="1"/>
    <col min="12" max="12" width="38" customWidth="1"/>
    <col min="13" max="13" width="29" customWidth="1"/>
  </cols>
  <sheetData>
    <row r="1" spans="1:13" ht="14.25" thickBot="1">
      <c r="D1" s="5"/>
      <c r="E1" s="5"/>
      <c r="F1" s="5"/>
      <c r="G1" s="5"/>
      <c r="H1" s="5"/>
      <c r="I1" s="23"/>
    </row>
    <row r="2" spans="1:13" ht="27" customHeight="1" thickBot="1">
      <c r="D2" s="46" t="s">
        <v>2163</v>
      </c>
      <c r="E2" s="47"/>
      <c r="F2" s="47"/>
      <c r="G2" s="47"/>
      <c r="H2" s="47"/>
      <c r="I2" s="48"/>
    </row>
    <row r="3" spans="1:13" s="3" customFormat="1" ht="39" customHeight="1" thickBot="1">
      <c r="A3" s="24"/>
      <c r="B3" s="2"/>
      <c r="C3" s="1"/>
      <c r="D3" s="43"/>
      <c r="E3" s="6"/>
      <c r="F3" s="11"/>
      <c r="G3" s="11"/>
      <c r="H3" s="8"/>
      <c r="I3" s="15"/>
      <c r="K3" s="49" t="s">
        <v>2168</v>
      </c>
      <c r="L3" s="50"/>
      <c r="M3" s="53"/>
    </row>
    <row r="4" spans="1:13" s="4" customFormat="1" ht="45.75" thickBot="1">
      <c r="A4" s="25" t="s">
        <v>2159</v>
      </c>
      <c r="B4" s="16" t="s">
        <v>2158</v>
      </c>
      <c r="C4" s="16" t="s">
        <v>2157</v>
      </c>
      <c r="D4" s="12" t="s">
        <v>2166</v>
      </c>
      <c r="E4" s="13" t="s">
        <v>2167</v>
      </c>
      <c r="F4" s="34" t="s">
        <v>2161</v>
      </c>
      <c r="G4" s="13" t="s">
        <v>2164</v>
      </c>
      <c r="H4" s="13" t="s">
        <v>2165</v>
      </c>
      <c r="I4" s="14" t="s">
        <v>2162</v>
      </c>
      <c r="K4" s="51" t="s">
        <v>2170</v>
      </c>
      <c r="L4" s="52" t="s">
        <v>2169</v>
      </c>
      <c r="M4" s="56" t="s">
        <v>2171</v>
      </c>
    </row>
    <row r="5" spans="1:13" ht="12.75">
      <c r="A5" s="26" t="s">
        <v>0</v>
      </c>
      <c r="B5" s="17" t="s">
        <v>1</v>
      </c>
      <c r="C5" s="17" t="s">
        <v>2108</v>
      </c>
      <c r="D5" s="41">
        <v>9400298527</v>
      </c>
      <c r="E5" s="42">
        <v>122772467073</v>
      </c>
      <c r="F5" s="35">
        <v>0</v>
      </c>
      <c r="G5" s="18">
        <v>45433606756</v>
      </c>
      <c r="H5" s="19">
        <v>55367043095.711418</v>
      </c>
      <c r="I5" s="20">
        <v>133781471754.85001</v>
      </c>
      <c r="K5" s="55">
        <f>SUM(D5:I5)</f>
        <v>366754887206.5614</v>
      </c>
      <c r="L5" s="57">
        <f>+K5*0.4%</f>
        <v>1467019548.8262455</v>
      </c>
      <c r="M5" s="58">
        <f>+L5/12</f>
        <v>122251629.0688538</v>
      </c>
    </row>
    <row r="6" spans="1:13" ht="12.75">
      <c r="A6" s="26" t="s">
        <v>2</v>
      </c>
      <c r="B6" s="21" t="s">
        <v>1</v>
      </c>
      <c r="C6" s="21" t="s">
        <v>3</v>
      </c>
      <c r="D6" s="38">
        <v>217872724</v>
      </c>
      <c r="E6" s="42">
        <v>2481660865</v>
      </c>
      <c r="F6" s="35">
        <v>513489130.1520319</v>
      </c>
      <c r="G6" s="18">
        <v>28293971.539237812</v>
      </c>
      <c r="H6" s="19">
        <v>940808841.39660072</v>
      </c>
      <c r="I6" s="20">
        <v>3764512151.96</v>
      </c>
      <c r="K6" s="54">
        <f t="shared" ref="K6:K69" si="0">SUM(D6:I6)</f>
        <v>7946637684.0478706</v>
      </c>
      <c r="L6" s="59">
        <f t="shared" ref="L6:L69" si="1">+K6*0.4%</f>
        <v>31786550.736191481</v>
      </c>
      <c r="M6" s="60">
        <f t="shared" ref="M6:M69" si="2">+L6/12</f>
        <v>2648879.2280159569</v>
      </c>
    </row>
    <row r="7" spans="1:13" ht="12.75">
      <c r="A7" s="26" t="s">
        <v>4</v>
      </c>
      <c r="B7" s="21" t="s">
        <v>1</v>
      </c>
      <c r="C7" s="21" t="s">
        <v>2119</v>
      </c>
      <c r="D7" s="38">
        <v>23751765</v>
      </c>
      <c r="E7" s="42">
        <v>264045591</v>
      </c>
      <c r="F7" s="35">
        <v>0</v>
      </c>
      <c r="G7" s="18">
        <v>3174678.2212755731</v>
      </c>
      <c r="H7" s="19">
        <v>3052482.461760229</v>
      </c>
      <c r="I7" s="20">
        <v>530623889.92000002</v>
      </c>
      <c r="K7" s="54">
        <f t="shared" si="0"/>
        <v>824648406.60303581</v>
      </c>
      <c r="L7" s="59">
        <f t="shared" si="1"/>
        <v>3298593.6264121435</v>
      </c>
      <c r="M7" s="60">
        <f t="shared" si="2"/>
        <v>274882.80220101197</v>
      </c>
    </row>
    <row r="8" spans="1:13" ht="12.75">
      <c r="A8" s="26" t="s">
        <v>5</v>
      </c>
      <c r="B8" s="21" t="s">
        <v>1</v>
      </c>
      <c r="C8" s="21" t="s">
        <v>2124</v>
      </c>
      <c r="D8" s="38">
        <v>42426570</v>
      </c>
      <c r="E8" s="42">
        <v>512694267</v>
      </c>
      <c r="F8" s="35">
        <v>132999280.14834687</v>
      </c>
      <c r="G8" s="18">
        <v>41797128.71569255</v>
      </c>
      <c r="H8" s="19">
        <v>17494979.220943321</v>
      </c>
      <c r="I8" s="20">
        <v>816910514.99000001</v>
      </c>
      <c r="K8" s="54">
        <f t="shared" si="0"/>
        <v>1564322740.0749826</v>
      </c>
      <c r="L8" s="59">
        <f t="shared" si="1"/>
        <v>6257290.9602999305</v>
      </c>
      <c r="M8" s="60">
        <f t="shared" si="2"/>
        <v>521440.91335832753</v>
      </c>
    </row>
    <row r="9" spans="1:13" ht="12.75">
      <c r="A9" s="26" t="s">
        <v>6</v>
      </c>
      <c r="B9" s="21" t="s">
        <v>1</v>
      </c>
      <c r="C9" s="21" t="s">
        <v>2120</v>
      </c>
      <c r="D9" s="38">
        <v>173182541</v>
      </c>
      <c r="E9" s="42">
        <v>1829015540</v>
      </c>
      <c r="F9" s="35">
        <v>0</v>
      </c>
      <c r="G9" s="18">
        <v>84690426.662082762</v>
      </c>
      <c r="H9" s="19">
        <v>247491876.82748663</v>
      </c>
      <c r="I9" s="20">
        <v>3755107134.8899999</v>
      </c>
      <c r="K9" s="54">
        <f t="shared" si="0"/>
        <v>6089487519.3795691</v>
      </c>
      <c r="L9" s="59">
        <f t="shared" si="1"/>
        <v>24357950.077518277</v>
      </c>
      <c r="M9" s="60">
        <f t="shared" si="2"/>
        <v>2029829.1731265232</v>
      </c>
    </row>
    <row r="10" spans="1:13" ht="12.75">
      <c r="A10" s="26" t="s">
        <v>7</v>
      </c>
      <c r="B10" s="21" t="s">
        <v>1</v>
      </c>
      <c r="C10" s="21" t="s">
        <v>8</v>
      </c>
      <c r="D10" s="38">
        <v>244890558</v>
      </c>
      <c r="E10" s="42">
        <v>3169006697</v>
      </c>
      <c r="F10" s="35">
        <v>0</v>
      </c>
      <c r="G10" s="18">
        <v>119029448</v>
      </c>
      <c r="H10" s="19">
        <v>1381897264.2478731</v>
      </c>
      <c r="I10" s="20">
        <v>2992384410.6199999</v>
      </c>
      <c r="K10" s="54">
        <f t="shared" si="0"/>
        <v>7907208377.8678732</v>
      </c>
      <c r="L10" s="59">
        <f t="shared" si="1"/>
        <v>31628833.511471495</v>
      </c>
      <c r="M10" s="60">
        <f t="shared" si="2"/>
        <v>2635736.1259559579</v>
      </c>
    </row>
    <row r="11" spans="1:13" ht="12.75">
      <c r="A11" s="26" t="s">
        <v>9</v>
      </c>
      <c r="B11" s="21" t="s">
        <v>1</v>
      </c>
      <c r="C11" s="21" t="s">
        <v>10</v>
      </c>
      <c r="D11" s="38">
        <v>463361522</v>
      </c>
      <c r="E11" s="42">
        <v>5559205294</v>
      </c>
      <c r="F11" s="35">
        <v>0</v>
      </c>
      <c r="G11" s="18">
        <v>75296381.831887051</v>
      </c>
      <c r="H11" s="19">
        <v>1293029828.5050755</v>
      </c>
      <c r="I11" s="20">
        <v>7751011169.8100004</v>
      </c>
      <c r="K11" s="54">
        <f t="shared" si="0"/>
        <v>15141904196.146963</v>
      </c>
      <c r="L11" s="59">
        <f t="shared" si="1"/>
        <v>60567616.784587853</v>
      </c>
      <c r="M11" s="60">
        <f t="shared" si="2"/>
        <v>5047301.3987156544</v>
      </c>
    </row>
    <row r="12" spans="1:13" ht="12.75">
      <c r="A12" s="26" t="s">
        <v>11</v>
      </c>
      <c r="B12" s="21" t="s">
        <v>1</v>
      </c>
      <c r="C12" s="21" t="s">
        <v>2125</v>
      </c>
      <c r="D12" s="38">
        <v>56671161</v>
      </c>
      <c r="E12" s="42">
        <v>595194151</v>
      </c>
      <c r="F12" s="35">
        <v>0</v>
      </c>
      <c r="G12" s="18">
        <v>14407603.37438391</v>
      </c>
      <c r="H12" s="19">
        <v>197770708.64763939</v>
      </c>
      <c r="I12" s="20">
        <v>1009801564.96</v>
      </c>
      <c r="K12" s="54">
        <f t="shared" si="0"/>
        <v>1873845188.9820232</v>
      </c>
      <c r="L12" s="59">
        <f t="shared" si="1"/>
        <v>7495380.7559280936</v>
      </c>
      <c r="M12" s="60">
        <f t="shared" si="2"/>
        <v>624615.06299400784</v>
      </c>
    </row>
    <row r="13" spans="1:13" ht="12.75">
      <c r="A13" s="26" t="s">
        <v>12</v>
      </c>
      <c r="B13" s="21" t="s">
        <v>1</v>
      </c>
      <c r="C13" s="21" t="s">
        <v>13</v>
      </c>
      <c r="D13" s="38">
        <v>158307371</v>
      </c>
      <c r="E13" s="42">
        <v>2144077773</v>
      </c>
      <c r="F13" s="35">
        <v>0</v>
      </c>
      <c r="G13" s="18">
        <v>49472427</v>
      </c>
      <c r="H13" s="19">
        <v>443493545.24103755</v>
      </c>
      <c r="I13" s="20">
        <v>2026392485.3900001</v>
      </c>
      <c r="K13" s="54">
        <f t="shared" si="0"/>
        <v>4821743601.6310377</v>
      </c>
      <c r="L13" s="59">
        <f t="shared" si="1"/>
        <v>19286974.406524152</v>
      </c>
      <c r="M13" s="60">
        <f t="shared" si="2"/>
        <v>1607247.867210346</v>
      </c>
    </row>
    <row r="14" spans="1:13" ht="12.75">
      <c r="A14" s="26" t="s">
        <v>14</v>
      </c>
      <c r="B14" s="21" t="s">
        <v>1</v>
      </c>
      <c r="C14" s="21" t="s">
        <v>2126</v>
      </c>
      <c r="D14" s="38">
        <v>199812328</v>
      </c>
      <c r="E14" s="42">
        <v>2551751296</v>
      </c>
      <c r="F14" s="35">
        <v>0</v>
      </c>
      <c r="G14" s="18">
        <v>199665413</v>
      </c>
      <c r="H14" s="19">
        <v>941746224.04803479</v>
      </c>
      <c r="I14" s="20">
        <v>2103690432.78</v>
      </c>
      <c r="K14" s="54">
        <f t="shared" si="0"/>
        <v>5996665693.8280344</v>
      </c>
      <c r="L14" s="59">
        <f t="shared" si="1"/>
        <v>23986662.775312137</v>
      </c>
      <c r="M14" s="60">
        <f t="shared" si="2"/>
        <v>1998888.5646093448</v>
      </c>
    </row>
    <row r="15" spans="1:13" ht="12.75">
      <c r="A15" s="26" t="s">
        <v>15</v>
      </c>
      <c r="B15" s="21" t="s">
        <v>1</v>
      </c>
      <c r="C15" s="21" t="s">
        <v>16</v>
      </c>
      <c r="D15" s="38">
        <v>256111609</v>
      </c>
      <c r="E15" s="42">
        <v>2861757824</v>
      </c>
      <c r="F15" s="35">
        <v>378194285.29778028</v>
      </c>
      <c r="G15" s="18">
        <v>93203449</v>
      </c>
      <c r="H15" s="19">
        <v>875860371.87733305</v>
      </c>
      <c r="I15" s="20">
        <v>3969171631.4699998</v>
      </c>
      <c r="K15" s="54">
        <f t="shared" si="0"/>
        <v>8434299170.645113</v>
      </c>
      <c r="L15" s="59">
        <f t="shared" si="1"/>
        <v>33737196.682580456</v>
      </c>
      <c r="M15" s="60">
        <f t="shared" si="2"/>
        <v>2811433.0568817048</v>
      </c>
    </row>
    <row r="16" spans="1:13" ht="12.75">
      <c r="A16" s="26" t="s">
        <v>17</v>
      </c>
      <c r="B16" s="21" t="s">
        <v>1</v>
      </c>
      <c r="C16" s="21" t="s">
        <v>18</v>
      </c>
      <c r="D16" s="38">
        <v>91207423</v>
      </c>
      <c r="E16" s="42">
        <v>1017345370</v>
      </c>
      <c r="F16" s="35">
        <v>277237262.50268495</v>
      </c>
      <c r="G16" s="18">
        <v>31956469.349861555</v>
      </c>
      <c r="H16" s="19">
        <v>0</v>
      </c>
      <c r="I16" s="20">
        <v>1594036911.5899999</v>
      </c>
      <c r="K16" s="54">
        <f t="shared" si="0"/>
        <v>3011783436.4425468</v>
      </c>
      <c r="L16" s="59">
        <f t="shared" si="1"/>
        <v>12047133.745770188</v>
      </c>
      <c r="M16" s="60">
        <f t="shared" si="2"/>
        <v>1003927.8121475157</v>
      </c>
    </row>
    <row r="17" spans="1:13" ht="12.75">
      <c r="A17" s="26" t="s">
        <v>19</v>
      </c>
      <c r="B17" s="21" t="s">
        <v>1</v>
      </c>
      <c r="C17" s="21" t="s">
        <v>2144</v>
      </c>
      <c r="D17" s="38">
        <v>771956609</v>
      </c>
      <c r="E17" s="42">
        <v>8872529338</v>
      </c>
      <c r="F17" s="35">
        <v>1491973586.0438609</v>
      </c>
      <c r="G17" s="18">
        <v>265225000</v>
      </c>
      <c r="H17" s="19">
        <v>4319230757.6771641</v>
      </c>
      <c r="I17" s="20">
        <v>12307983195.129999</v>
      </c>
      <c r="K17" s="54">
        <f t="shared" si="0"/>
        <v>28028898485.851025</v>
      </c>
      <c r="L17" s="59">
        <f t="shared" si="1"/>
        <v>112115593.94340411</v>
      </c>
      <c r="M17" s="60">
        <f t="shared" si="2"/>
        <v>9342966.1619503424</v>
      </c>
    </row>
    <row r="18" spans="1:13" ht="12.75">
      <c r="A18" s="26" t="s">
        <v>20</v>
      </c>
      <c r="B18" s="21" t="s">
        <v>1</v>
      </c>
      <c r="C18" s="21" t="s">
        <v>21</v>
      </c>
      <c r="D18" s="38">
        <v>403472797</v>
      </c>
      <c r="E18" s="42">
        <v>4924714541</v>
      </c>
      <c r="F18" s="35">
        <v>0</v>
      </c>
      <c r="G18" s="18">
        <v>391998091</v>
      </c>
      <c r="H18" s="19">
        <v>2220850832.464694</v>
      </c>
      <c r="I18" s="20">
        <v>5090647690.8999996</v>
      </c>
      <c r="K18" s="54">
        <f t="shared" si="0"/>
        <v>13031683952.364693</v>
      </c>
      <c r="L18" s="59">
        <f t="shared" si="1"/>
        <v>52126735.80945877</v>
      </c>
      <c r="M18" s="60">
        <f t="shared" si="2"/>
        <v>4343894.6507882308</v>
      </c>
    </row>
    <row r="19" spans="1:13" ht="12.75">
      <c r="A19" s="26" t="s">
        <v>22</v>
      </c>
      <c r="B19" s="21" t="s">
        <v>1</v>
      </c>
      <c r="C19" s="21" t="s">
        <v>23</v>
      </c>
      <c r="D19" s="38">
        <v>117109620</v>
      </c>
      <c r="E19" s="42">
        <v>1388709751</v>
      </c>
      <c r="F19" s="35">
        <v>0</v>
      </c>
      <c r="G19" s="18">
        <v>15060044.556249468</v>
      </c>
      <c r="H19" s="19">
        <v>258221060.87468284</v>
      </c>
      <c r="I19" s="20">
        <v>1808134755.0599999</v>
      </c>
      <c r="K19" s="54">
        <f t="shared" si="0"/>
        <v>3587235231.4909325</v>
      </c>
      <c r="L19" s="59">
        <f t="shared" si="1"/>
        <v>14348940.92596373</v>
      </c>
      <c r="M19" s="60">
        <f t="shared" si="2"/>
        <v>1195745.0771636441</v>
      </c>
    </row>
    <row r="20" spans="1:13" ht="12.75">
      <c r="A20" s="26" t="s">
        <v>24</v>
      </c>
      <c r="B20" s="21" t="s">
        <v>1</v>
      </c>
      <c r="C20" s="21" t="s">
        <v>25</v>
      </c>
      <c r="D20" s="38">
        <v>51917574</v>
      </c>
      <c r="E20" s="42">
        <v>543488096</v>
      </c>
      <c r="F20" s="35">
        <v>0</v>
      </c>
      <c r="G20" s="18">
        <v>7262479.7798611522</v>
      </c>
      <c r="H20" s="19">
        <v>102087396.2992081</v>
      </c>
      <c r="I20" s="20">
        <v>1251101132.5799999</v>
      </c>
      <c r="K20" s="54">
        <f t="shared" si="0"/>
        <v>1955856678.6590693</v>
      </c>
      <c r="L20" s="59">
        <f t="shared" si="1"/>
        <v>7823426.7146362774</v>
      </c>
      <c r="M20" s="60">
        <f t="shared" si="2"/>
        <v>651952.22621968982</v>
      </c>
    </row>
    <row r="21" spans="1:13" ht="12.75">
      <c r="A21" s="26" t="s">
        <v>26</v>
      </c>
      <c r="B21" s="21" t="s">
        <v>1</v>
      </c>
      <c r="C21" s="21" t="s">
        <v>27</v>
      </c>
      <c r="D21" s="38">
        <v>293251027</v>
      </c>
      <c r="E21" s="42">
        <v>2610351492</v>
      </c>
      <c r="F21" s="35">
        <v>0</v>
      </c>
      <c r="G21" s="18">
        <v>208836220</v>
      </c>
      <c r="H21" s="19">
        <v>422528391.70416111</v>
      </c>
      <c r="I21" s="20">
        <v>6290827194.7700005</v>
      </c>
      <c r="K21" s="54">
        <f t="shared" si="0"/>
        <v>9825794325.4741611</v>
      </c>
      <c r="L21" s="59">
        <f t="shared" si="1"/>
        <v>39303177.301896647</v>
      </c>
      <c r="M21" s="60">
        <f t="shared" si="2"/>
        <v>3275264.7751580537</v>
      </c>
    </row>
    <row r="22" spans="1:13" ht="12.75">
      <c r="A22" s="26" t="s">
        <v>28</v>
      </c>
      <c r="B22" s="21" t="s">
        <v>1</v>
      </c>
      <c r="C22" s="21" t="s">
        <v>29</v>
      </c>
      <c r="D22" s="38">
        <v>58433546</v>
      </c>
      <c r="E22" s="42">
        <v>522116259</v>
      </c>
      <c r="F22" s="35">
        <v>0</v>
      </c>
      <c r="G22" s="18">
        <v>7866624.4177050479</v>
      </c>
      <c r="H22" s="19">
        <v>427695388.7334612</v>
      </c>
      <c r="I22" s="20">
        <v>730262417.25</v>
      </c>
      <c r="K22" s="54">
        <f t="shared" si="0"/>
        <v>1746374235.4011662</v>
      </c>
      <c r="L22" s="59">
        <f t="shared" si="1"/>
        <v>6985496.9416046645</v>
      </c>
      <c r="M22" s="60">
        <f t="shared" si="2"/>
        <v>582124.74513372208</v>
      </c>
    </row>
    <row r="23" spans="1:13" ht="12.75">
      <c r="A23" s="26" t="s">
        <v>30</v>
      </c>
      <c r="B23" s="21" t="s">
        <v>1</v>
      </c>
      <c r="C23" s="21" t="s">
        <v>31</v>
      </c>
      <c r="D23" s="38">
        <v>1399284535</v>
      </c>
      <c r="E23" s="42">
        <v>11762093530</v>
      </c>
      <c r="F23" s="35">
        <v>3732109969.1537914</v>
      </c>
      <c r="G23" s="18">
        <v>860909457.87681484</v>
      </c>
      <c r="H23" s="19">
        <v>0</v>
      </c>
      <c r="I23" s="20">
        <v>39889698917.879997</v>
      </c>
      <c r="K23" s="54">
        <f t="shared" si="0"/>
        <v>57644096409.910599</v>
      </c>
      <c r="L23" s="59">
        <f t="shared" si="1"/>
        <v>230576385.63964239</v>
      </c>
      <c r="M23" s="60">
        <f t="shared" si="2"/>
        <v>19214698.803303532</v>
      </c>
    </row>
    <row r="24" spans="1:13" ht="12.75">
      <c r="A24" s="26" t="s">
        <v>32</v>
      </c>
      <c r="B24" s="21" t="s">
        <v>1</v>
      </c>
      <c r="C24" s="21" t="s">
        <v>33</v>
      </c>
      <c r="D24" s="38">
        <v>124482531</v>
      </c>
      <c r="E24" s="42">
        <v>1601049286</v>
      </c>
      <c r="F24" s="35">
        <v>0</v>
      </c>
      <c r="G24" s="18">
        <v>72100000</v>
      </c>
      <c r="H24" s="19">
        <v>371494197.75349623</v>
      </c>
      <c r="I24" s="20">
        <v>1583166670.8299999</v>
      </c>
      <c r="K24" s="54">
        <f t="shared" si="0"/>
        <v>3752292685.5834961</v>
      </c>
      <c r="L24" s="59">
        <f t="shared" si="1"/>
        <v>15009170.742333984</v>
      </c>
      <c r="M24" s="60">
        <f t="shared" si="2"/>
        <v>1250764.2285278321</v>
      </c>
    </row>
    <row r="25" spans="1:13" ht="12.75">
      <c r="A25" s="26" t="s">
        <v>34</v>
      </c>
      <c r="B25" s="21" t="s">
        <v>1</v>
      </c>
      <c r="C25" s="21" t="s">
        <v>35</v>
      </c>
      <c r="D25" s="38">
        <v>225488163</v>
      </c>
      <c r="E25" s="42">
        <v>2572663522</v>
      </c>
      <c r="F25" s="35">
        <v>0</v>
      </c>
      <c r="G25" s="18">
        <v>99103745.91762878</v>
      </c>
      <c r="H25" s="19">
        <v>560108726.6421361</v>
      </c>
      <c r="I25" s="20">
        <v>3556057734.98</v>
      </c>
      <c r="K25" s="54">
        <f t="shared" si="0"/>
        <v>7013421892.5397644</v>
      </c>
      <c r="L25" s="59">
        <f t="shared" si="1"/>
        <v>28053687.570159059</v>
      </c>
      <c r="M25" s="60">
        <f t="shared" si="2"/>
        <v>2337807.2975132549</v>
      </c>
    </row>
    <row r="26" spans="1:13" ht="12.75">
      <c r="A26" s="26" t="s">
        <v>36</v>
      </c>
      <c r="B26" s="21" t="s">
        <v>1</v>
      </c>
      <c r="C26" s="21" t="s">
        <v>37</v>
      </c>
      <c r="D26" s="38">
        <v>292022209</v>
      </c>
      <c r="E26" s="42">
        <v>3864625499</v>
      </c>
      <c r="F26" s="35">
        <v>0</v>
      </c>
      <c r="G26" s="18">
        <v>71467116.071311206</v>
      </c>
      <c r="H26" s="19">
        <v>898747526.28598809</v>
      </c>
      <c r="I26" s="20">
        <v>5207233822.0100002</v>
      </c>
      <c r="K26" s="54">
        <f t="shared" si="0"/>
        <v>10334096172.367298</v>
      </c>
      <c r="L26" s="59">
        <f t="shared" si="1"/>
        <v>41336384.689469196</v>
      </c>
      <c r="M26" s="60">
        <f t="shared" si="2"/>
        <v>3444698.724122433</v>
      </c>
    </row>
    <row r="27" spans="1:13" ht="12.75">
      <c r="A27" s="26" t="s">
        <v>38</v>
      </c>
      <c r="B27" s="21" t="s">
        <v>1</v>
      </c>
      <c r="C27" s="21" t="s">
        <v>39</v>
      </c>
      <c r="D27" s="38">
        <v>110011578</v>
      </c>
      <c r="E27" s="42">
        <v>1336084477</v>
      </c>
      <c r="F27" s="35">
        <v>0</v>
      </c>
      <c r="G27" s="18">
        <v>16131531.409686636</v>
      </c>
      <c r="H27" s="19">
        <v>365521142.71637523</v>
      </c>
      <c r="I27" s="20">
        <v>1194702150.1199999</v>
      </c>
      <c r="K27" s="54">
        <f t="shared" si="0"/>
        <v>3022450879.2460618</v>
      </c>
      <c r="L27" s="59">
        <f t="shared" si="1"/>
        <v>12089803.516984247</v>
      </c>
      <c r="M27" s="60">
        <f t="shared" si="2"/>
        <v>1007483.6264153539</v>
      </c>
    </row>
    <row r="28" spans="1:13" ht="12.75">
      <c r="A28" s="26" t="s">
        <v>40</v>
      </c>
      <c r="B28" s="21" t="s">
        <v>1</v>
      </c>
      <c r="C28" s="21" t="s">
        <v>41</v>
      </c>
      <c r="D28" s="38">
        <v>83042249</v>
      </c>
      <c r="E28" s="42">
        <v>1023550096</v>
      </c>
      <c r="F28" s="35">
        <v>190579694.85478687</v>
      </c>
      <c r="G28" s="18">
        <v>11326710</v>
      </c>
      <c r="H28" s="19">
        <v>264976446.40214705</v>
      </c>
      <c r="I28" s="20">
        <v>1362450778.01</v>
      </c>
      <c r="K28" s="54">
        <f t="shared" si="0"/>
        <v>2935925974.2669339</v>
      </c>
      <c r="L28" s="59">
        <f t="shared" si="1"/>
        <v>11743703.897067737</v>
      </c>
      <c r="M28" s="60">
        <f t="shared" si="2"/>
        <v>978641.9914223114</v>
      </c>
    </row>
    <row r="29" spans="1:13" ht="12.75">
      <c r="A29" s="26" t="s">
        <v>42</v>
      </c>
      <c r="B29" s="21" t="s">
        <v>1</v>
      </c>
      <c r="C29" s="21" t="s">
        <v>43</v>
      </c>
      <c r="D29" s="38">
        <v>457379117</v>
      </c>
      <c r="E29" s="42">
        <v>5396273768</v>
      </c>
      <c r="F29" s="35">
        <v>0</v>
      </c>
      <c r="G29" s="18">
        <v>66164277.213170201</v>
      </c>
      <c r="H29" s="19">
        <v>1592696832.4938717</v>
      </c>
      <c r="I29" s="20">
        <v>4377118128.0500002</v>
      </c>
      <c r="K29" s="54">
        <f t="shared" si="0"/>
        <v>11889632122.757042</v>
      </c>
      <c r="L29" s="59">
        <f t="shared" si="1"/>
        <v>47558528.491028167</v>
      </c>
      <c r="M29" s="60">
        <f t="shared" si="2"/>
        <v>3963210.7075856808</v>
      </c>
    </row>
    <row r="30" spans="1:13" ht="12.75">
      <c r="A30" s="26" t="s">
        <v>44</v>
      </c>
      <c r="B30" s="21" t="s">
        <v>1</v>
      </c>
      <c r="C30" s="21" t="s">
        <v>45</v>
      </c>
      <c r="D30" s="38">
        <v>109639699</v>
      </c>
      <c r="E30" s="42">
        <v>1317929906</v>
      </c>
      <c r="F30" s="35">
        <v>0</v>
      </c>
      <c r="G30" s="18">
        <v>31529663.352424569</v>
      </c>
      <c r="H30" s="19">
        <v>656181753.12145305</v>
      </c>
      <c r="I30" s="20">
        <v>1121236586.1300001</v>
      </c>
      <c r="K30" s="54">
        <f t="shared" si="0"/>
        <v>3236517607.603878</v>
      </c>
      <c r="L30" s="59">
        <f t="shared" si="1"/>
        <v>12946070.430415513</v>
      </c>
      <c r="M30" s="60">
        <f t="shared" si="2"/>
        <v>1078839.202534626</v>
      </c>
    </row>
    <row r="31" spans="1:13" ht="12.75">
      <c r="A31" s="26" t="s">
        <v>46</v>
      </c>
      <c r="B31" s="21" t="s">
        <v>1</v>
      </c>
      <c r="C31" s="21" t="s">
        <v>47</v>
      </c>
      <c r="D31" s="38">
        <v>241592151</v>
      </c>
      <c r="E31" s="42">
        <v>2116271405</v>
      </c>
      <c r="F31" s="35">
        <v>814255930.89023876</v>
      </c>
      <c r="G31" s="18">
        <v>667163701</v>
      </c>
      <c r="H31" s="19">
        <v>1186311764.618129</v>
      </c>
      <c r="I31" s="20">
        <v>5101674332.71</v>
      </c>
      <c r="K31" s="54">
        <f t="shared" si="0"/>
        <v>10127269285.218369</v>
      </c>
      <c r="L31" s="59">
        <f t="shared" si="1"/>
        <v>40509077.140873477</v>
      </c>
      <c r="M31" s="60">
        <f t="shared" si="2"/>
        <v>3375756.4284061231</v>
      </c>
    </row>
    <row r="32" spans="1:13" ht="12.75">
      <c r="A32" s="26" t="s">
        <v>48</v>
      </c>
      <c r="B32" s="21" t="s">
        <v>1</v>
      </c>
      <c r="C32" s="21" t="s">
        <v>49</v>
      </c>
      <c r="D32" s="38">
        <v>106874858</v>
      </c>
      <c r="E32" s="42">
        <v>1298166703</v>
      </c>
      <c r="F32" s="35">
        <v>0</v>
      </c>
      <c r="G32" s="18">
        <v>22048175</v>
      </c>
      <c r="H32" s="19">
        <v>223435681.9639551</v>
      </c>
      <c r="I32" s="20">
        <v>1602688111.6600001</v>
      </c>
      <c r="K32" s="54">
        <f t="shared" si="0"/>
        <v>3253213529.6239552</v>
      </c>
      <c r="L32" s="59">
        <f t="shared" si="1"/>
        <v>13012854.118495822</v>
      </c>
      <c r="M32" s="60">
        <f t="shared" si="2"/>
        <v>1084404.5098746519</v>
      </c>
    </row>
    <row r="33" spans="1:13" ht="12.75">
      <c r="A33" s="26" t="s">
        <v>50</v>
      </c>
      <c r="B33" s="21" t="s">
        <v>1</v>
      </c>
      <c r="C33" s="21" t="s">
        <v>51</v>
      </c>
      <c r="D33" s="38">
        <v>188429589</v>
      </c>
      <c r="E33" s="42">
        <v>2238757306</v>
      </c>
      <c r="F33" s="35">
        <v>531231932.35808593</v>
      </c>
      <c r="G33" s="18">
        <v>40563436.599789292</v>
      </c>
      <c r="H33" s="19">
        <v>254488186.90226743</v>
      </c>
      <c r="I33" s="20">
        <v>3264612989.79</v>
      </c>
      <c r="K33" s="54">
        <f t="shared" si="0"/>
        <v>6518083440.6501427</v>
      </c>
      <c r="L33" s="59">
        <f t="shared" si="1"/>
        <v>26072333.762600571</v>
      </c>
      <c r="M33" s="60">
        <f t="shared" si="2"/>
        <v>2172694.4802167141</v>
      </c>
    </row>
    <row r="34" spans="1:13" ht="12.75">
      <c r="A34" s="26" t="s">
        <v>52</v>
      </c>
      <c r="B34" s="21" t="s">
        <v>1</v>
      </c>
      <c r="C34" s="21" t="s">
        <v>53</v>
      </c>
      <c r="D34" s="38">
        <v>51561863</v>
      </c>
      <c r="E34" s="42">
        <v>596802784</v>
      </c>
      <c r="F34" s="35">
        <v>0</v>
      </c>
      <c r="G34" s="18">
        <v>11500815</v>
      </c>
      <c r="H34" s="19">
        <v>90564197.293496534</v>
      </c>
      <c r="I34" s="20">
        <v>1074063073.8699999</v>
      </c>
      <c r="K34" s="54">
        <f t="shared" si="0"/>
        <v>1824492733.1634965</v>
      </c>
      <c r="L34" s="59">
        <f t="shared" si="1"/>
        <v>7297970.9326539859</v>
      </c>
      <c r="M34" s="60">
        <f t="shared" si="2"/>
        <v>608164.24438783212</v>
      </c>
    </row>
    <row r="35" spans="1:13" ht="12.75">
      <c r="A35" s="26" t="s">
        <v>54</v>
      </c>
      <c r="B35" s="21" t="s">
        <v>1</v>
      </c>
      <c r="C35" s="21" t="s">
        <v>55</v>
      </c>
      <c r="D35" s="38">
        <v>59355159</v>
      </c>
      <c r="E35" s="42">
        <v>762951576</v>
      </c>
      <c r="F35" s="35">
        <v>0</v>
      </c>
      <c r="G35" s="18">
        <v>24082270</v>
      </c>
      <c r="H35" s="19">
        <v>72728929.37395522</v>
      </c>
      <c r="I35" s="20">
        <v>1153516968.0899999</v>
      </c>
      <c r="K35" s="54">
        <f t="shared" si="0"/>
        <v>2072634902.4639552</v>
      </c>
      <c r="L35" s="59">
        <f t="shared" si="1"/>
        <v>8290539.6098558204</v>
      </c>
      <c r="M35" s="60">
        <f t="shared" si="2"/>
        <v>690878.30082131841</v>
      </c>
    </row>
    <row r="36" spans="1:13" ht="12.75">
      <c r="A36" s="26" t="s">
        <v>56</v>
      </c>
      <c r="B36" s="21" t="s">
        <v>1</v>
      </c>
      <c r="C36" s="21" t="s">
        <v>57</v>
      </c>
      <c r="D36" s="38">
        <v>354029028</v>
      </c>
      <c r="E36" s="42">
        <v>4620912739</v>
      </c>
      <c r="F36" s="35">
        <v>646679707.35920405</v>
      </c>
      <c r="G36" s="18">
        <v>114735449.43732724</v>
      </c>
      <c r="H36" s="19">
        <v>1066200592.2587548</v>
      </c>
      <c r="I36" s="20">
        <v>5772089564.6000004</v>
      </c>
      <c r="K36" s="54">
        <f t="shared" si="0"/>
        <v>12574647080.655287</v>
      </c>
      <c r="L36" s="59">
        <f t="shared" si="1"/>
        <v>50298588.322621152</v>
      </c>
      <c r="M36" s="60">
        <f t="shared" si="2"/>
        <v>4191549.026885096</v>
      </c>
    </row>
    <row r="37" spans="1:13" ht="12.75">
      <c r="A37" s="26" t="s">
        <v>58</v>
      </c>
      <c r="B37" s="21" t="s">
        <v>1</v>
      </c>
      <c r="C37" s="21" t="s">
        <v>59</v>
      </c>
      <c r="D37" s="38">
        <v>205358179</v>
      </c>
      <c r="E37" s="42">
        <v>2456382349</v>
      </c>
      <c r="F37" s="35">
        <v>449356791.18082243</v>
      </c>
      <c r="G37" s="18">
        <v>107416125</v>
      </c>
      <c r="H37" s="19">
        <v>299443017.90278137</v>
      </c>
      <c r="I37" s="20">
        <v>4393033984.1899996</v>
      </c>
      <c r="K37" s="54">
        <f t="shared" si="0"/>
        <v>7910990446.2736034</v>
      </c>
      <c r="L37" s="59">
        <f t="shared" si="1"/>
        <v>31643961.785094414</v>
      </c>
      <c r="M37" s="60">
        <f t="shared" si="2"/>
        <v>2636996.8154245345</v>
      </c>
    </row>
    <row r="38" spans="1:13" ht="12.75">
      <c r="A38" s="26" t="s">
        <v>60</v>
      </c>
      <c r="B38" s="21" t="s">
        <v>1</v>
      </c>
      <c r="C38" s="21" t="s">
        <v>61</v>
      </c>
      <c r="D38" s="38">
        <v>33452962</v>
      </c>
      <c r="E38" s="42">
        <v>255772622</v>
      </c>
      <c r="F38" s="35">
        <v>0</v>
      </c>
      <c r="G38" s="18">
        <v>6770183.4683252927</v>
      </c>
      <c r="H38" s="19">
        <v>43370462.44870232</v>
      </c>
      <c r="I38" s="20">
        <v>714888545.16999996</v>
      </c>
      <c r="K38" s="54">
        <f t="shared" si="0"/>
        <v>1054254775.0870275</v>
      </c>
      <c r="L38" s="59">
        <f t="shared" si="1"/>
        <v>4217019.1003481103</v>
      </c>
      <c r="M38" s="60">
        <f t="shared" si="2"/>
        <v>351418.25836234255</v>
      </c>
    </row>
    <row r="39" spans="1:13" ht="12.75">
      <c r="A39" s="26" t="s">
        <v>62</v>
      </c>
      <c r="B39" s="21" t="s">
        <v>1</v>
      </c>
      <c r="C39" s="21" t="s">
        <v>63</v>
      </c>
      <c r="D39" s="38">
        <v>987323189</v>
      </c>
      <c r="E39" s="42">
        <v>11992587636</v>
      </c>
      <c r="F39" s="35">
        <v>1516842203.6911604</v>
      </c>
      <c r="G39" s="18">
        <v>235176784</v>
      </c>
      <c r="H39" s="19">
        <v>4482600867.7563896</v>
      </c>
      <c r="I39" s="20">
        <v>11036710594.030001</v>
      </c>
      <c r="K39" s="54">
        <f t="shared" si="0"/>
        <v>30251241274.477547</v>
      </c>
      <c r="L39" s="59">
        <f t="shared" si="1"/>
        <v>121004965.0979102</v>
      </c>
      <c r="M39" s="60">
        <f t="shared" si="2"/>
        <v>10083747.091492517</v>
      </c>
    </row>
    <row r="40" spans="1:13" ht="12.75">
      <c r="A40" s="26" t="s">
        <v>64</v>
      </c>
      <c r="B40" s="21" t="s">
        <v>1</v>
      </c>
      <c r="C40" s="21" t="s">
        <v>65</v>
      </c>
      <c r="D40" s="38">
        <v>568765030</v>
      </c>
      <c r="E40" s="42">
        <v>5649058929</v>
      </c>
      <c r="F40" s="35">
        <v>986279811.03896356</v>
      </c>
      <c r="G40" s="18">
        <v>95132788.313901901</v>
      </c>
      <c r="H40" s="19">
        <v>1440168867.9137645</v>
      </c>
      <c r="I40" s="20">
        <v>10605746390.860001</v>
      </c>
      <c r="K40" s="54">
        <f t="shared" si="0"/>
        <v>19345151817.126633</v>
      </c>
      <c r="L40" s="59">
        <f t="shared" si="1"/>
        <v>77380607.268506527</v>
      </c>
      <c r="M40" s="60">
        <f t="shared" si="2"/>
        <v>6448383.9390422106</v>
      </c>
    </row>
    <row r="41" spans="1:13" ht="12.75">
      <c r="A41" s="26" t="s">
        <v>66</v>
      </c>
      <c r="B41" s="21" t="s">
        <v>1</v>
      </c>
      <c r="C41" s="21" t="s">
        <v>67</v>
      </c>
      <c r="D41" s="38">
        <v>105969412</v>
      </c>
      <c r="E41" s="42">
        <v>1179127873</v>
      </c>
      <c r="F41" s="35">
        <v>0</v>
      </c>
      <c r="G41" s="18">
        <v>69601169.795458972</v>
      </c>
      <c r="H41" s="19">
        <v>310138843.11115211</v>
      </c>
      <c r="I41" s="20">
        <v>2058243099.49</v>
      </c>
      <c r="K41" s="54">
        <f t="shared" si="0"/>
        <v>3723080397.3966112</v>
      </c>
      <c r="L41" s="59">
        <f t="shared" si="1"/>
        <v>14892321.589586446</v>
      </c>
      <c r="M41" s="60">
        <f t="shared" si="2"/>
        <v>1241026.7991322039</v>
      </c>
    </row>
    <row r="42" spans="1:13" ht="12.75">
      <c r="A42" s="26" t="s">
        <v>68</v>
      </c>
      <c r="B42" s="21" t="s">
        <v>1</v>
      </c>
      <c r="C42" s="21" t="s">
        <v>69</v>
      </c>
      <c r="D42" s="38">
        <v>169576930</v>
      </c>
      <c r="E42" s="42">
        <v>2240595743</v>
      </c>
      <c r="F42" s="35">
        <v>0</v>
      </c>
      <c r="G42" s="18">
        <v>43566547.930287823</v>
      </c>
      <c r="H42" s="19">
        <v>448388419.96514046</v>
      </c>
      <c r="I42" s="20">
        <v>3016684704.0500002</v>
      </c>
      <c r="K42" s="54">
        <f t="shared" si="0"/>
        <v>5918812344.9454288</v>
      </c>
      <c r="L42" s="59">
        <f t="shared" si="1"/>
        <v>23675249.379781716</v>
      </c>
      <c r="M42" s="60">
        <f t="shared" si="2"/>
        <v>1972937.4483151429</v>
      </c>
    </row>
    <row r="43" spans="1:13" ht="12.75">
      <c r="A43" s="26" t="s">
        <v>70</v>
      </c>
      <c r="B43" s="21" t="s">
        <v>1</v>
      </c>
      <c r="C43" s="21" t="s">
        <v>71</v>
      </c>
      <c r="D43" s="38">
        <v>50139021</v>
      </c>
      <c r="E43" s="42">
        <v>569226221</v>
      </c>
      <c r="F43" s="35">
        <v>89574847.794985145</v>
      </c>
      <c r="G43" s="18">
        <v>21389600</v>
      </c>
      <c r="H43" s="19">
        <v>55714362.524575196</v>
      </c>
      <c r="I43" s="20">
        <v>1038086450.14</v>
      </c>
      <c r="K43" s="54">
        <f t="shared" si="0"/>
        <v>1824130502.4595604</v>
      </c>
      <c r="L43" s="59">
        <f t="shared" si="1"/>
        <v>7296522.0098382421</v>
      </c>
      <c r="M43" s="60">
        <f t="shared" si="2"/>
        <v>608043.50081985351</v>
      </c>
    </row>
    <row r="44" spans="1:13" ht="12.75">
      <c r="A44" s="26" t="s">
        <v>72</v>
      </c>
      <c r="B44" s="21" t="s">
        <v>1</v>
      </c>
      <c r="C44" s="21" t="s">
        <v>73</v>
      </c>
      <c r="D44" s="38">
        <v>237081094</v>
      </c>
      <c r="E44" s="42">
        <v>3079382867</v>
      </c>
      <c r="F44" s="35">
        <v>0</v>
      </c>
      <c r="G44" s="18">
        <v>85871842.9675017</v>
      </c>
      <c r="H44" s="19">
        <v>541077772.93118465</v>
      </c>
      <c r="I44" s="20">
        <v>3469081238.7800002</v>
      </c>
      <c r="K44" s="54">
        <f t="shared" si="0"/>
        <v>7412494815.6786861</v>
      </c>
      <c r="L44" s="59">
        <f t="shared" si="1"/>
        <v>29649979.262714744</v>
      </c>
      <c r="M44" s="60">
        <f t="shared" si="2"/>
        <v>2470831.6052262285</v>
      </c>
    </row>
    <row r="45" spans="1:13" ht="12.75">
      <c r="A45" s="26" t="s">
        <v>74</v>
      </c>
      <c r="B45" s="21" t="s">
        <v>1</v>
      </c>
      <c r="C45" s="21" t="s">
        <v>75</v>
      </c>
      <c r="D45" s="38">
        <v>249223759</v>
      </c>
      <c r="E45" s="42">
        <v>1850846986</v>
      </c>
      <c r="F45" s="35">
        <v>806269278.68427896</v>
      </c>
      <c r="G45" s="18">
        <v>232845495</v>
      </c>
      <c r="H45" s="19">
        <v>450946053.2670939</v>
      </c>
      <c r="I45" s="20">
        <v>5199204983.6599998</v>
      </c>
      <c r="K45" s="54">
        <f t="shared" si="0"/>
        <v>8789336555.6113739</v>
      </c>
      <c r="L45" s="59">
        <f t="shared" si="1"/>
        <v>35157346.222445495</v>
      </c>
      <c r="M45" s="60">
        <f t="shared" si="2"/>
        <v>2929778.8518704581</v>
      </c>
    </row>
    <row r="46" spans="1:13" ht="12.75">
      <c r="A46" s="26" t="s">
        <v>76</v>
      </c>
      <c r="B46" s="21" t="s">
        <v>1</v>
      </c>
      <c r="C46" s="21" t="s">
        <v>77</v>
      </c>
      <c r="D46" s="38">
        <v>285393057</v>
      </c>
      <c r="E46" s="42">
        <v>3828775967</v>
      </c>
      <c r="F46" s="35">
        <v>0</v>
      </c>
      <c r="G46" s="18">
        <v>39682076.626190737</v>
      </c>
      <c r="H46" s="19">
        <v>24306001.189692732</v>
      </c>
      <c r="I46" s="20">
        <v>4525357357.5500002</v>
      </c>
      <c r="K46" s="54">
        <f t="shared" si="0"/>
        <v>8703514459.3658829</v>
      </c>
      <c r="L46" s="59">
        <f t="shared" si="1"/>
        <v>34814057.837463535</v>
      </c>
      <c r="M46" s="60">
        <f t="shared" si="2"/>
        <v>2901171.4864552948</v>
      </c>
    </row>
    <row r="47" spans="1:13" ht="12.75">
      <c r="A47" s="26" t="s">
        <v>78</v>
      </c>
      <c r="B47" s="21" t="s">
        <v>1</v>
      </c>
      <c r="C47" s="21" t="s">
        <v>79</v>
      </c>
      <c r="D47" s="38">
        <v>107004207</v>
      </c>
      <c r="E47" s="42">
        <v>975980525</v>
      </c>
      <c r="F47" s="35">
        <v>0</v>
      </c>
      <c r="G47" s="18">
        <v>111718426.62483469</v>
      </c>
      <c r="H47" s="19">
        <v>372872547.65254301</v>
      </c>
      <c r="I47" s="20">
        <v>1748248576.6300001</v>
      </c>
      <c r="K47" s="54">
        <f t="shared" si="0"/>
        <v>3315824282.9073782</v>
      </c>
      <c r="L47" s="59">
        <f t="shared" si="1"/>
        <v>13263297.131629514</v>
      </c>
      <c r="M47" s="60">
        <f t="shared" si="2"/>
        <v>1105274.7609691261</v>
      </c>
    </row>
    <row r="48" spans="1:13" ht="12.75">
      <c r="A48" s="26" t="s">
        <v>80</v>
      </c>
      <c r="B48" s="21" t="s">
        <v>1</v>
      </c>
      <c r="C48" s="21" t="s">
        <v>81</v>
      </c>
      <c r="D48" s="38">
        <v>138969652</v>
      </c>
      <c r="E48" s="42">
        <v>1429155377</v>
      </c>
      <c r="F48" s="35">
        <v>0</v>
      </c>
      <c r="G48" s="18">
        <v>286660693</v>
      </c>
      <c r="H48" s="19">
        <v>584834006.31757224</v>
      </c>
      <c r="I48" s="20">
        <v>2536380974.4200001</v>
      </c>
      <c r="K48" s="54">
        <f t="shared" si="0"/>
        <v>4976000702.7375717</v>
      </c>
      <c r="L48" s="59">
        <f t="shared" si="1"/>
        <v>19904002.810950287</v>
      </c>
      <c r="M48" s="60">
        <f t="shared" si="2"/>
        <v>1658666.900912524</v>
      </c>
    </row>
    <row r="49" spans="1:13" ht="12.75">
      <c r="A49" s="26" t="s">
        <v>82</v>
      </c>
      <c r="B49" s="21" t="s">
        <v>1</v>
      </c>
      <c r="C49" s="21" t="s">
        <v>83</v>
      </c>
      <c r="D49" s="38">
        <v>638532808</v>
      </c>
      <c r="E49" s="42">
        <v>7665365293</v>
      </c>
      <c r="F49" s="35">
        <v>0</v>
      </c>
      <c r="G49" s="18">
        <v>113715189.54563609</v>
      </c>
      <c r="H49" s="19">
        <v>2172526556.0665183</v>
      </c>
      <c r="I49" s="20">
        <v>7673830160</v>
      </c>
      <c r="K49" s="54">
        <f t="shared" si="0"/>
        <v>18263970006.612152</v>
      </c>
      <c r="L49" s="59">
        <f t="shared" si="1"/>
        <v>73055880.026448607</v>
      </c>
      <c r="M49" s="60">
        <f t="shared" si="2"/>
        <v>6087990.0022040503</v>
      </c>
    </row>
    <row r="50" spans="1:13" ht="12.75">
      <c r="A50" s="26" t="s">
        <v>84</v>
      </c>
      <c r="B50" s="21" t="s">
        <v>1</v>
      </c>
      <c r="C50" s="21" t="s">
        <v>85</v>
      </c>
      <c r="D50" s="38">
        <v>37284935</v>
      </c>
      <c r="E50" s="42">
        <v>319658326</v>
      </c>
      <c r="F50" s="35">
        <v>0</v>
      </c>
      <c r="G50" s="18">
        <v>8369175</v>
      </c>
      <c r="H50" s="19">
        <v>26022277.229367793</v>
      </c>
      <c r="I50" s="20">
        <v>880555592.49000001</v>
      </c>
      <c r="K50" s="54">
        <f t="shared" si="0"/>
        <v>1271890305.7193677</v>
      </c>
      <c r="L50" s="59">
        <f t="shared" si="1"/>
        <v>5087561.2228774708</v>
      </c>
      <c r="M50" s="60">
        <f t="shared" si="2"/>
        <v>423963.43523978925</v>
      </c>
    </row>
    <row r="51" spans="1:13" ht="12.75">
      <c r="A51" s="26" t="s">
        <v>86</v>
      </c>
      <c r="B51" s="21" t="s">
        <v>1</v>
      </c>
      <c r="C51" s="21" t="s">
        <v>87</v>
      </c>
      <c r="D51" s="38">
        <v>295029579</v>
      </c>
      <c r="E51" s="42">
        <v>1550951864</v>
      </c>
      <c r="F51" s="35">
        <v>0</v>
      </c>
      <c r="G51" s="18">
        <v>412052766.93231249</v>
      </c>
      <c r="H51" s="19">
        <v>0</v>
      </c>
      <c r="I51" s="20">
        <v>8814665168.4200001</v>
      </c>
      <c r="K51" s="54">
        <f t="shared" si="0"/>
        <v>11072699378.352312</v>
      </c>
      <c r="L51" s="59">
        <f t="shared" si="1"/>
        <v>44290797.513409249</v>
      </c>
      <c r="M51" s="60">
        <f t="shared" si="2"/>
        <v>3690899.7927841041</v>
      </c>
    </row>
    <row r="52" spans="1:13" ht="12.75">
      <c r="A52" s="26" t="s">
        <v>88</v>
      </c>
      <c r="B52" s="21" t="s">
        <v>1</v>
      </c>
      <c r="C52" s="21" t="s">
        <v>89</v>
      </c>
      <c r="D52" s="38">
        <v>146665935</v>
      </c>
      <c r="E52" s="42">
        <v>1486146941</v>
      </c>
      <c r="F52" s="35">
        <v>0</v>
      </c>
      <c r="G52" s="18">
        <v>29003372.284060646</v>
      </c>
      <c r="H52" s="19">
        <v>461177093.76527381</v>
      </c>
      <c r="I52" s="20">
        <v>3462253778.1500001</v>
      </c>
      <c r="K52" s="54">
        <f t="shared" si="0"/>
        <v>5585247120.1993351</v>
      </c>
      <c r="L52" s="59">
        <f t="shared" si="1"/>
        <v>22340988.480797339</v>
      </c>
      <c r="M52" s="60">
        <f t="shared" si="2"/>
        <v>1861749.040066445</v>
      </c>
    </row>
    <row r="53" spans="1:13" ht="12.75">
      <c r="A53" s="26" t="s">
        <v>90</v>
      </c>
      <c r="B53" s="21" t="s">
        <v>1</v>
      </c>
      <c r="C53" s="21" t="s">
        <v>91</v>
      </c>
      <c r="D53" s="38">
        <v>298732203</v>
      </c>
      <c r="E53" s="42">
        <v>3774542060</v>
      </c>
      <c r="F53" s="35">
        <v>0</v>
      </c>
      <c r="G53" s="18">
        <v>38801563.666665867</v>
      </c>
      <c r="H53" s="19">
        <v>49375602.7020275</v>
      </c>
      <c r="I53" s="20">
        <v>4942601844.3599997</v>
      </c>
      <c r="K53" s="54">
        <f t="shared" si="0"/>
        <v>9104053273.728693</v>
      </c>
      <c r="L53" s="59">
        <f t="shared" si="1"/>
        <v>36416213.094914772</v>
      </c>
      <c r="M53" s="60">
        <f t="shared" si="2"/>
        <v>3034684.4245762308</v>
      </c>
    </row>
    <row r="54" spans="1:13" ht="12.75">
      <c r="A54" s="26" t="s">
        <v>92</v>
      </c>
      <c r="B54" s="21" t="s">
        <v>1</v>
      </c>
      <c r="C54" s="21" t="s">
        <v>93</v>
      </c>
      <c r="D54" s="38">
        <v>51206153</v>
      </c>
      <c r="E54" s="42">
        <v>605994972</v>
      </c>
      <c r="F54" s="35">
        <v>0</v>
      </c>
      <c r="G54" s="18">
        <v>29870000</v>
      </c>
      <c r="H54" s="19">
        <v>85353070.799418688</v>
      </c>
      <c r="I54" s="20">
        <v>1005671936.15</v>
      </c>
      <c r="K54" s="54">
        <f t="shared" si="0"/>
        <v>1778096131.9494185</v>
      </c>
      <c r="L54" s="59">
        <f t="shared" si="1"/>
        <v>7112384.5277976748</v>
      </c>
      <c r="M54" s="60">
        <f t="shared" si="2"/>
        <v>592698.71064980619</v>
      </c>
    </row>
    <row r="55" spans="1:13" ht="12.75">
      <c r="A55" s="26" t="s">
        <v>94</v>
      </c>
      <c r="B55" s="21" t="s">
        <v>1</v>
      </c>
      <c r="C55" s="21" t="s">
        <v>95</v>
      </c>
      <c r="D55" s="38">
        <v>197290016</v>
      </c>
      <c r="E55" s="42">
        <v>1705380616</v>
      </c>
      <c r="F55" s="35">
        <v>0</v>
      </c>
      <c r="G55" s="18">
        <v>127225868.96345486</v>
      </c>
      <c r="H55" s="19">
        <v>664001843.98663187</v>
      </c>
      <c r="I55" s="20">
        <v>4094484790.3499999</v>
      </c>
      <c r="K55" s="54">
        <f t="shared" si="0"/>
        <v>6788383135.300087</v>
      </c>
      <c r="L55" s="59">
        <f t="shared" si="1"/>
        <v>27153532.541200347</v>
      </c>
      <c r="M55" s="60">
        <f t="shared" si="2"/>
        <v>2262794.3784333621</v>
      </c>
    </row>
    <row r="56" spans="1:13" ht="12.75">
      <c r="A56" s="26" t="s">
        <v>96</v>
      </c>
      <c r="B56" s="21" t="s">
        <v>1</v>
      </c>
      <c r="C56" s="21" t="s">
        <v>97</v>
      </c>
      <c r="D56" s="38">
        <v>85807091</v>
      </c>
      <c r="E56" s="42">
        <v>890263375</v>
      </c>
      <c r="F56" s="35">
        <v>0</v>
      </c>
      <c r="G56" s="18">
        <v>60360549</v>
      </c>
      <c r="H56" s="19">
        <v>468514427.68993962</v>
      </c>
      <c r="I56" s="20">
        <v>1483907940.55</v>
      </c>
      <c r="K56" s="54">
        <f t="shared" si="0"/>
        <v>2988853383.2399397</v>
      </c>
      <c r="L56" s="59">
        <f t="shared" si="1"/>
        <v>11955413.532959759</v>
      </c>
      <c r="M56" s="60">
        <f t="shared" si="2"/>
        <v>996284.4610799799</v>
      </c>
    </row>
    <row r="57" spans="1:13" ht="12.75">
      <c r="A57" s="26" t="s">
        <v>98</v>
      </c>
      <c r="B57" s="21" t="s">
        <v>1</v>
      </c>
      <c r="C57" s="21" t="s">
        <v>99</v>
      </c>
      <c r="D57" s="38">
        <v>109510350</v>
      </c>
      <c r="E57" s="42">
        <v>1232672366</v>
      </c>
      <c r="F57" s="35">
        <v>0</v>
      </c>
      <c r="G57" s="18">
        <v>14290011.445941109</v>
      </c>
      <c r="H57" s="19">
        <v>11525916.547010779</v>
      </c>
      <c r="I57" s="20">
        <v>2269113173.46</v>
      </c>
      <c r="K57" s="54">
        <f t="shared" si="0"/>
        <v>3637111817.4529519</v>
      </c>
      <c r="L57" s="59">
        <f t="shared" si="1"/>
        <v>14548447.269811807</v>
      </c>
      <c r="M57" s="60">
        <f t="shared" si="2"/>
        <v>1212370.6058176507</v>
      </c>
    </row>
    <row r="58" spans="1:13" ht="12.75">
      <c r="A58" s="26" t="s">
        <v>100</v>
      </c>
      <c r="B58" s="21" t="s">
        <v>1</v>
      </c>
      <c r="C58" s="21" t="s">
        <v>101</v>
      </c>
      <c r="D58" s="38">
        <v>64771660</v>
      </c>
      <c r="E58" s="42">
        <v>768466889</v>
      </c>
      <c r="F58" s="35">
        <v>138786016.17781466</v>
      </c>
      <c r="G58" s="18">
        <v>19187489</v>
      </c>
      <c r="H58" s="19">
        <v>64308995.83367309</v>
      </c>
      <c r="I58" s="20">
        <v>1182877084.78</v>
      </c>
      <c r="K58" s="54">
        <f t="shared" si="0"/>
        <v>2238398134.7914877</v>
      </c>
      <c r="L58" s="59">
        <f t="shared" si="1"/>
        <v>8953592.5391659513</v>
      </c>
      <c r="M58" s="60">
        <f t="shared" si="2"/>
        <v>746132.71159716265</v>
      </c>
    </row>
    <row r="59" spans="1:13" ht="12.75">
      <c r="A59" s="26" t="s">
        <v>102</v>
      </c>
      <c r="B59" s="21" t="s">
        <v>1</v>
      </c>
      <c r="C59" s="21" t="s">
        <v>103</v>
      </c>
      <c r="D59" s="38">
        <v>181089016</v>
      </c>
      <c r="E59" s="42">
        <v>1980686637</v>
      </c>
      <c r="F59" s="35">
        <v>0</v>
      </c>
      <c r="G59" s="18">
        <v>96243547.667560011</v>
      </c>
      <c r="H59" s="19">
        <v>99098171.626904503</v>
      </c>
      <c r="I59" s="20">
        <v>4224156807.7399998</v>
      </c>
      <c r="K59" s="54">
        <f t="shared" si="0"/>
        <v>6581274180.0344639</v>
      </c>
      <c r="L59" s="59">
        <f t="shared" si="1"/>
        <v>26325096.720137857</v>
      </c>
      <c r="M59" s="60">
        <f t="shared" si="2"/>
        <v>2193758.0600114879</v>
      </c>
    </row>
    <row r="60" spans="1:13" ht="12.75">
      <c r="A60" s="26" t="s">
        <v>104</v>
      </c>
      <c r="B60" s="21" t="s">
        <v>1</v>
      </c>
      <c r="C60" s="21" t="s">
        <v>105</v>
      </c>
      <c r="D60" s="38">
        <v>35344696</v>
      </c>
      <c r="E60" s="42">
        <v>330918756</v>
      </c>
      <c r="F60" s="35">
        <v>0</v>
      </c>
      <c r="G60" s="18">
        <v>5448319.6009211335</v>
      </c>
      <c r="H60" s="19">
        <v>0</v>
      </c>
      <c r="I60" s="20">
        <v>1042184981.51</v>
      </c>
      <c r="K60" s="54">
        <f t="shared" si="0"/>
        <v>1413896753.1109211</v>
      </c>
      <c r="L60" s="59">
        <f t="shared" si="1"/>
        <v>5655587.012443685</v>
      </c>
      <c r="M60" s="60">
        <f t="shared" si="2"/>
        <v>471298.91770364041</v>
      </c>
    </row>
    <row r="61" spans="1:13" ht="12.75">
      <c r="A61" s="26" t="s">
        <v>106</v>
      </c>
      <c r="B61" s="21" t="s">
        <v>1</v>
      </c>
      <c r="C61" s="21" t="s">
        <v>107</v>
      </c>
      <c r="D61" s="38">
        <v>73033847</v>
      </c>
      <c r="E61" s="42">
        <v>859929156</v>
      </c>
      <c r="F61" s="35">
        <v>0</v>
      </c>
      <c r="G61" s="18">
        <v>32491525</v>
      </c>
      <c r="H61" s="19">
        <v>291921288.12747979</v>
      </c>
      <c r="I61" s="20">
        <v>1244241050.8499999</v>
      </c>
      <c r="K61" s="54">
        <f t="shared" si="0"/>
        <v>2501616866.9774799</v>
      </c>
      <c r="L61" s="59">
        <f t="shared" si="1"/>
        <v>10006467.467909919</v>
      </c>
      <c r="M61" s="60">
        <f t="shared" si="2"/>
        <v>833872.2889924933</v>
      </c>
    </row>
    <row r="62" spans="1:13" ht="12.75">
      <c r="A62" s="26" t="s">
        <v>108</v>
      </c>
      <c r="B62" s="21" t="s">
        <v>1</v>
      </c>
      <c r="C62" s="21" t="s">
        <v>109</v>
      </c>
      <c r="D62" s="38">
        <v>47390349</v>
      </c>
      <c r="E62" s="42">
        <v>548543799</v>
      </c>
      <c r="F62" s="35">
        <v>0</v>
      </c>
      <c r="G62" s="18">
        <v>26767361.276387163</v>
      </c>
      <c r="H62" s="19">
        <v>94774471.076246858</v>
      </c>
      <c r="I62" s="20">
        <v>973705798.45000005</v>
      </c>
      <c r="K62" s="54">
        <f t="shared" si="0"/>
        <v>1691181778.8026342</v>
      </c>
      <c r="L62" s="59">
        <f t="shared" si="1"/>
        <v>6764727.1152105369</v>
      </c>
      <c r="M62" s="60">
        <f t="shared" si="2"/>
        <v>563727.25960087811</v>
      </c>
    </row>
    <row r="63" spans="1:13" ht="12.75">
      <c r="A63" s="26" t="s">
        <v>110</v>
      </c>
      <c r="B63" s="21" t="s">
        <v>1</v>
      </c>
      <c r="C63" s="21" t="s">
        <v>111</v>
      </c>
      <c r="D63" s="38">
        <v>765537650</v>
      </c>
      <c r="E63" s="42">
        <v>4991357902</v>
      </c>
      <c r="F63" s="35">
        <v>0</v>
      </c>
      <c r="G63" s="18">
        <v>1389721320</v>
      </c>
      <c r="H63" s="19">
        <v>2860025104.0121403</v>
      </c>
      <c r="I63" s="20">
        <v>21037934114.59</v>
      </c>
      <c r="K63" s="54">
        <f t="shared" si="0"/>
        <v>31044576090.602142</v>
      </c>
      <c r="L63" s="59">
        <f t="shared" si="1"/>
        <v>124178304.36240858</v>
      </c>
      <c r="M63" s="60">
        <f t="shared" si="2"/>
        <v>10348192.030200714</v>
      </c>
    </row>
    <row r="64" spans="1:13" ht="12.75">
      <c r="A64" s="26" t="s">
        <v>112</v>
      </c>
      <c r="B64" s="21" t="s">
        <v>1</v>
      </c>
      <c r="C64" s="21" t="s">
        <v>113</v>
      </c>
      <c r="D64" s="38">
        <v>346947154</v>
      </c>
      <c r="E64" s="42">
        <v>4385822539</v>
      </c>
      <c r="F64" s="35">
        <v>0</v>
      </c>
      <c r="G64" s="18">
        <v>54556411.237233818</v>
      </c>
      <c r="H64" s="19">
        <v>182990579.56848928</v>
      </c>
      <c r="I64" s="20">
        <v>5052887871.9099998</v>
      </c>
      <c r="K64" s="54">
        <f t="shared" si="0"/>
        <v>10023204555.715723</v>
      </c>
      <c r="L64" s="59">
        <f t="shared" si="1"/>
        <v>40092818.222862892</v>
      </c>
      <c r="M64" s="60">
        <f t="shared" si="2"/>
        <v>3341068.1852385742</v>
      </c>
    </row>
    <row r="65" spans="1:13" ht="12.75">
      <c r="A65" s="26" t="s">
        <v>114</v>
      </c>
      <c r="B65" s="21" t="s">
        <v>1</v>
      </c>
      <c r="C65" s="21" t="s">
        <v>2151</v>
      </c>
      <c r="D65" s="38">
        <v>164176597</v>
      </c>
      <c r="E65" s="42">
        <v>1958855191</v>
      </c>
      <c r="F65" s="35">
        <v>0</v>
      </c>
      <c r="G65" s="18">
        <v>71872773.130443722</v>
      </c>
      <c r="H65" s="19">
        <v>349374224.68174595</v>
      </c>
      <c r="I65" s="20">
        <v>2881480839.6500001</v>
      </c>
      <c r="K65" s="54">
        <f t="shared" si="0"/>
        <v>5425759625.4621897</v>
      </c>
      <c r="L65" s="59">
        <f t="shared" si="1"/>
        <v>21703038.501848761</v>
      </c>
      <c r="M65" s="60">
        <f t="shared" si="2"/>
        <v>1808586.5418207301</v>
      </c>
    </row>
    <row r="66" spans="1:13" ht="12.75">
      <c r="A66" s="26" t="s">
        <v>115</v>
      </c>
      <c r="B66" s="21" t="s">
        <v>1</v>
      </c>
      <c r="C66" s="21" t="s">
        <v>116</v>
      </c>
      <c r="D66" s="38">
        <v>94699855</v>
      </c>
      <c r="E66" s="42">
        <v>1090653066</v>
      </c>
      <c r="F66" s="35">
        <v>0</v>
      </c>
      <c r="G66" s="18">
        <v>64533666</v>
      </c>
      <c r="H66" s="19">
        <v>312003628.10568303</v>
      </c>
      <c r="I66" s="20">
        <v>2260502053.5500002</v>
      </c>
      <c r="K66" s="54">
        <f t="shared" si="0"/>
        <v>3822392268.6556835</v>
      </c>
      <c r="L66" s="59">
        <f t="shared" si="1"/>
        <v>15289569.074622734</v>
      </c>
      <c r="M66" s="60">
        <f t="shared" si="2"/>
        <v>1274130.7562185612</v>
      </c>
    </row>
    <row r="67" spans="1:13" ht="12.75">
      <c r="A67" s="26" t="s">
        <v>117</v>
      </c>
      <c r="B67" s="21" t="s">
        <v>1</v>
      </c>
      <c r="C67" s="21" t="s">
        <v>118</v>
      </c>
      <c r="D67" s="38">
        <v>171048278</v>
      </c>
      <c r="E67" s="42">
        <v>1730429328</v>
      </c>
      <c r="F67" s="35">
        <v>0</v>
      </c>
      <c r="G67" s="18">
        <v>123858778.87237023</v>
      </c>
      <c r="H67" s="19">
        <v>416356440.46695668</v>
      </c>
      <c r="I67" s="20">
        <v>3628162167.9200001</v>
      </c>
      <c r="K67" s="54">
        <f t="shared" si="0"/>
        <v>6069854993.2593269</v>
      </c>
      <c r="L67" s="59">
        <f t="shared" si="1"/>
        <v>24279419.97303731</v>
      </c>
      <c r="M67" s="60">
        <f t="shared" si="2"/>
        <v>2023284.9977531091</v>
      </c>
    </row>
    <row r="68" spans="1:13" ht="12.75">
      <c r="A68" s="26" t="s">
        <v>119</v>
      </c>
      <c r="B68" s="21" t="s">
        <v>1</v>
      </c>
      <c r="C68" s="21" t="s">
        <v>120</v>
      </c>
      <c r="D68" s="38">
        <v>182172317</v>
      </c>
      <c r="E68" s="42">
        <v>1132017911</v>
      </c>
      <c r="F68" s="35">
        <v>390102527.20966029</v>
      </c>
      <c r="G68" s="18">
        <v>94357999</v>
      </c>
      <c r="H68" s="19">
        <v>1213886333.57798</v>
      </c>
      <c r="I68" s="20">
        <v>3324925410.4000001</v>
      </c>
      <c r="K68" s="54">
        <f t="shared" si="0"/>
        <v>6337462498.1876411</v>
      </c>
      <c r="L68" s="59">
        <f t="shared" si="1"/>
        <v>25349849.992750566</v>
      </c>
      <c r="M68" s="60">
        <f t="shared" si="2"/>
        <v>2112487.4993958804</v>
      </c>
    </row>
    <row r="69" spans="1:13" ht="12.75">
      <c r="A69" s="26" t="s">
        <v>121</v>
      </c>
      <c r="B69" s="21" t="s">
        <v>1</v>
      </c>
      <c r="C69" s="21" t="s">
        <v>122</v>
      </c>
      <c r="D69" s="38">
        <v>69945633</v>
      </c>
      <c r="E69" s="42">
        <v>948174158</v>
      </c>
      <c r="F69" s="35">
        <v>0</v>
      </c>
      <c r="G69" s="18">
        <v>30563641.113273695</v>
      </c>
      <c r="H69" s="19">
        <v>736537069.99096501</v>
      </c>
      <c r="I69" s="20">
        <v>651955198.85000002</v>
      </c>
      <c r="K69" s="54">
        <f t="shared" si="0"/>
        <v>2437175700.9542389</v>
      </c>
      <c r="L69" s="59">
        <f t="shared" si="1"/>
        <v>9748702.8038169555</v>
      </c>
      <c r="M69" s="60">
        <f t="shared" si="2"/>
        <v>812391.90031807963</v>
      </c>
    </row>
    <row r="70" spans="1:13" ht="12.75">
      <c r="A70" s="26" t="s">
        <v>123</v>
      </c>
      <c r="B70" s="21" t="s">
        <v>1</v>
      </c>
      <c r="C70" s="21" t="s">
        <v>124</v>
      </c>
      <c r="D70" s="38">
        <v>132534525</v>
      </c>
      <c r="E70" s="42">
        <v>1536933777</v>
      </c>
      <c r="F70" s="35">
        <v>0</v>
      </c>
      <c r="G70" s="18">
        <v>66845557.978989668</v>
      </c>
      <c r="H70" s="19">
        <v>110681420.3801595</v>
      </c>
      <c r="I70" s="20">
        <v>2631055290.5999999</v>
      </c>
      <c r="K70" s="54">
        <f t="shared" ref="K70:K133" si="3">SUM(D70:I70)</f>
        <v>4478050570.9591484</v>
      </c>
      <c r="L70" s="59">
        <f t="shared" ref="L70:L133" si="4">+K70*0.4%</f>
        <v>17912202.283836596</v>
      </c>
      <c r="M70" s="60">
        <f t="shared" ref="M70:M133" si="5">+L70/12</f>
        <v>1492683.5236530497</v>
      </c>
    </row>
    <row r="71" spans="1:13" ht="12.75">
      <c r="A71" s="26" t="s">
        <v>125</v>
      </c>
      <c r="B71" s="21" t="s">
        <v>1</v>
      </c>
      <c r="C71" s="21" t="s">
        <v>126</v>
      </c>
      <c r="D71" s="38">
        <v>120634389</v>
      </c>
      <c r="E71" s="42">
        <v>1237728069</v>
      </c>
      <c r="F71" s="35">
        <v>285319563.23805732</v>
      </c>
      <c r="G71" s="18">
        <v>28212263.905926652</v>
      </c>
      <c r="H71" s="19">
        <v>553253637.5705452</v>
      </c>
      <c r="I71" s="20">
        <v>1958355107.3399999</v>
      </c>
      <c r="K71" s="54">
        <f t="shared" si="3"/>
        <v>4183503030.0545292</v>
      </c>
      <c r="L71" s="59">
        <f t="shared" si="4"/>
        <v>16734012.120218117</v>
      </c>
      <c r="M71" s="60">
        <f t="shared" si="5"/>
        <v>1394501.0100181764</v>
      </c>
    </row>
    <row r="72" spans="1:13" ht="12.75">
      <c r="A72" s="26" t="s">
        <v>127</v>
      </c>
      <c r="B72" s="21" t="s">
        <v>1</v>
      </c>
      <c r="C72" s="21" t="s">
        <v>128</v>
      </c>
      <c r="D72" s="38">
        <v>103818980</v>
      </c>
      <c r="E72" s="42">
        <v>1070430253</v>
      </c>
      <c r="F72" s="35">
        <v>0</v>
      </c>
      <c r="G72" s="18">
        <v>23751217</v>
      </c>
      <c r="H72" s="19">
        <v>567607302.15006638</v>
      </c>
      <c r="I72" s="20">
        <v>1652023143.96</v>
      </c>
      <c r="K72" s="54">
        <f t="shared" si="3"/>
        <v>3417630896.1100664</v>
      </c>
      <c r="L72" s="59">
        <f t="shared" si="4"/>
        <v>13670523.584440267</v>
      </c>
      <c r="M72" s="60">
        <f t="shared" si="5"/>
        <v>1139210.2987033555</v>
      </c>
    </row>
    <row r="73" spans="1:13" ht="12.75">
      <c r="A73" s="26" t="s">
        <v>129</v>
      </c>
      <c r="B73" s="21" t="s">
        <v>1</v>
      </c>
      <c r="C73" s="21" t="s">
        <v>130</v>
      </c>
      <c r="D73" s="38">
        <v>253071901</v>
      </c>
      <c r="E73" s="42">
        <v>2629655086</v>
      </c>
      <c r="F73" s="35">
        <v>0</v>
      </c>
      <c r="G73" s="18">
        <v>233021893</v>
      </c>
      <c r="H73" s="19">
        <v>811361268.07951665</v>
      </c>
      <c r="I73" s="20">
        <v>4958261350.9200001</v>
      </c>
      <c r="K73" s="54">
        <f t="shared" si="3"/>
        <v>8885371498.9995155</v>
      </c>
      <c r="L73" s="59">
        <f t="shared" si="4"/>
        <v>35541485.995998062</v>
      </c>
      <c r="M73" s="60">
        <f t="shared" si="5"/>
        <v>2961790.499666505</v>
      </c>
    </row>
    <row r="74" spans="1:13" ht="12.75">
      <c r="A74" s="26" t="s">
        <v>131</v>
      </c>
      <c r="B74" s="21" t="s">
        <v>1</v>
      </c>
      <c r="C74" s="21" t="s">
        <v>132</v>
      </c>
      <c r="D74" s="38">
        <v>76849652</v>
      </c>
      <c r="E74" s="42">
        <v>887046110</v>
      </c>
      <c r="F74" s="35">
        <v>0</v>
      </c>
      <c r="G74" s="18">
        <v>19135965.840084501</v>
      </c>
      <c r="H74" s="19">
        <v>195560753.93373039</v>
      </c>
      <c r="I74" s="20">
        <v>1701310938.6400001</v>
      </c>
      <c r="K74" s="54">
        <f t="shared" si="3"/>
        <v>2879903420.413815</v>
      </c>
      <c r="L74" s="59">
        <f t="shared" si="4"/>
        <v>11519613.68165526</v>
      </c>
      <c r="M74" s="60">
        <f t="shared" si="5"/>
        <v>959967.80680460494</v>
      </c>
    </row>
    <row r="75" spans="1:13" ht="12.75">
      <c r="A75" s="26" t="s">
        <v>133</v>
      </c>
      <c r="B75" s="21" t="s">
        <v>1</v>
      </c>
      <c r="C75" s="21" t="s">
        <v>2128</v>
      </c>
      <c r="D75" s="38">
        <v>54876440</v>
      </c>
      <c r="E75" s="42">
        <v>671948918</v>
      </c>
      <c r="F75" s="35">
        <v>0</v>
      </c>
      <c r="G75" s="18">
        <v>5455936.7363444325</v>
      </c>
      <c r="H75" s="19">
        <v>90142173.683289796</v>
      </c>
      <c r="I75" s="20">
        <v>768057319.91999996</v>
      </c>
      <c r="K75" s="54">
        <f t="shared" si="3"/>
        <v>1590480788.3396342</v>
      </c>
      <c r="L75" s="59">
        <f t="shared" si="4"/>
        <v>6361923.1533585368</v>
      </c>
      <c r="M75" s="60">
        <f t="shared" si="5"/>
        <v>530160.2627798781</v>
      </c>
    </row>
    <row r="76" spans="1:13" ht="12.75">
      <c r="A76" s="26" t="s">
        <v>134</v>
      </c>
      <c r="B76" s="21" t="s">
        <v>1</v>
      </c>
      <c r="C76" s="21" t="s">
        <v>2127</v>
      </c>
      <c r="D76" s="38">
        <v>234655795</v>
      </c>
      <c r="E76" s="42">
        <v>3248748925</v>
      </c>
      <c r="F76" s="35">
        <v>0</v>
      </c>
      <c r="G76" s="18">
        <v>31299563.460059546</v>
      </c>
      <c r="H76" s="19">
        <v>589478395.92982328</v>
      </c>
      <c r="I76" s="20">
        <v>3382730446.8400002</v>
      </c>
      <c r="K76" s="54">
        <f t="shared" si="3"/>
        <v>7486913126.2298832</v>
      </c>
      <c r="L76" s="59">
        <f t="shared" si="4"/>
        <v>29947652.504919533</v>
      </c>
      <c r="M76" s="60">
        <f t="shared" si="5"/>
        <v>2495637.7087432942</v>
      </c>
    </row>
    <row r="77" spans="1:13" ht="12.75">
      <c r="A77" s="26" t="s">
        <v>135</v>
      </c>
      <c r="B77" s="21" t="s">
        <v>1</v>
      </c>
      <c r="C77" s="21" t="s">
        <v>136</v>
      </c>
      <c r="D77" s="38">
        <v>159083467</v>
      </c>
      <c r="E77" s="42">
        <v>1951271636</v>
      </c>
      <c r="F77" s="35">
        <v>0</v>
      </c>
      <c r="G77" s="18">
        <v>59777703</v>
      </c>
      <c r="H77" s="19">
        <v>459969663.54229122</v>
      </c>
      <c r="I77" s="20">
        <v>2573745445.2600002</v>
      </c>
      <c r="K77" s="54">
        <f t="shared" si="3"/>
        <v>5203847914.8022919</v>
      </c>
      <c r="L77" s="59">
        <f t="shared" si="4"/>
        <v>20815391.659209169</v>
      </c>
      <c r="M77" s="60">
        <f t="shared" si="5"/>
        <v>1734615.9716007642</v>
      </c>
    </row>
    <row r="78" spans="1:13" ht="12.75">
      <c r="A78" s="26" t="s">
        <v>137</v>
      </c>
      <c r="B78" s="21" t="s">
        <v>1</v>
      </c>
      <c r="C78" s="21" t="s">
        <v>2130</v>
      </c>
      <c r="D78" s="38">
        <v>711566655</v>
      </c>
      <c r="E78" s="42">
        <v>8162892450</v>
      </c>
      <c r="F78" s="35">
        <v>816455847.06673062</v>
      </c>
      <c r="G78" s="18">
        <v>101301275.92637698</v>
      </c>
      <c r="H78" s="19">
        <v>5734210491.8372726</v>
      </c>
      <c r="I78" s="20">
        <v>6825180122.6499996</v>
      </c>
      <c r="K78" s="54">
        <f t="shared" si="3"/>
        <v>22351606842.480377</v>
      </c>
      <c r="L78" s="59">
        <f t="shared" si="4"/>
        <v>89406427.369921505</v>
      </c>
      <c r="M78" s="60">
        <f t="shared" si="5"/>
        <v>7450535.6141601251</v>
      </c>
    </row>
    <row r="79" spans="1:13" ht="12.75">
      <c r="A79" s="26" t="s">
        <v>138</v>
      </c>
      <c r="B79" s="21" t="s">
        <v>1</v>
      </c>
      <c r="C79" s="21" t="s">
        <v>2129</v>
      </c>
      <c r="D79" s="38">
        <v>329274806</v>
      </c>
      <c r="E79" s="42">
        <v>4417765391</v>
      </c>
      <c r="F79" s="35">
        <v>0</v>
      </c>
      <c r="G79" s="18">
        <v>98857916</v>
      </c>
      <c r="H79" s="19">
        <v>533604780.20833588</v>
      </c>
      <c r="I79" s="20">
        <v>4476998931.25</v>
      </c>
      <c r="K79" s="54">
        <f t="shared" si="3"/>
        <v>9856501824.4583359</v>
      </c>
      <c r="L79" s="59">
        <f t="shared" si="4"/>
        <v>39426007.297833346</v>
      </c>
      <c r="M79" s="60">
        <f t="shared" si="5"/>
        <v>3285500.6081527788</v>
      </c>
    </row>
    <row r="80" spans="1:13" ht="12.75">
      <c r="A80" s="26" t="s">
        <v>139</v>
      </c>
      <c r="B80" s="21" t="s">
        <v>1</v>
      </c>
      <c r="C80" s="21" t="s">
        <v>140</v>
      </c>
      <c r="D80" s="38">
        <v>31334867</v>
      </c>
      <c r="E80" s="42">
        <v>351830983</v>
      </c>
      <c r="F80" s="35">
        <v>101865683.82451594</v>
      </c>
      <c r="G80" s="18">
        <v>5179788</v>
      </c>
      <c r="H80" s="19">
        <v>14832697.792878719</v>
      </c>
      <c r="I80" s="20">
        <v>695478615.36000001</v>
      </c>
      <c r="K80" s="54">
        <f t="shared" si="3"/>
        <v>1200522634.9773946</v>
      </c>
      <c r="L80" s="59">
        <f t="shared" si="4"/>
        <v>4802090.5399095789</v>
      </c>
      <c r="M80" s="60">
        <f t="shared" si="5"/>
        <v>400174.21165913157</v>
      </c>
    </row>
    <row r="81" spans="1:13" ht="12.75">
      <c r="A81" s="26" t="s">
        <v>141</v>
      </c>
      <c r="B81" s="21" t="s">
        <v>1</v>
      </c>
      <c r="C81" s="21" t="s">
        <v>142</v>
      </c>
      <c r="D81" s="38">
        <v>192956815</v>
      </c>
      <c r="E81" s="42">
        <v>1704691202</v>
      </c>
      <c r="F81" s="35">
        <v>0</v>
      </c>
      <c r="G81" s="18">
        <v>147669782.00264689</v>
      </c>
      <c r="H81" s="19">
        <v>504151603.49092883</v>
      </c>
      <c r="I81" s="20">
        <v>3822615499.1799998</v>
      </c>
      <c r="K81" s="54">
        <f t="shared" si="3"/>
        <v>6372084901.6735754</v>
      </c>
      <c r="L81" s="59">
        <f t="shared" si="4"/>
        <v>25488339.606694303</v>
      </c>
      <c r="M81" s="60">
        <f t="shared" si="5"/>
        <v>2124028.3005578588</v>
      </c>
    </row>
    <row r="82" spans="1:13" ht="12.75">
      <c r="A82" s="26" t="s">
        <v>143</v>
      </c>
      <c r="B82" s="21" t="s">
        <v>1</v>
      </c>
      <c r="C82" s="21" t="s">
        <v>144</v>
      </c>
      <c r="D82" s="38">
        <v>113487840</v>
      </c>
      <c r="E82" s="42">
        <v>1390777994</v>
      </c>
      <c r="F82" s="35">
        <v>0</v>
      </c>
      <c r="G82" s="18">
        <v>14962292.876626365</v>
      </c>
      <c r="H82" s="19">
        <v>31364741.559006743</v>
      </c>
      <c r="I82" s="20">
        <v>1965904511</v>
      </c>
      <c r="K82" s="54">
        <f t="shared" si="3"/>
        <v>3516497379.4356327</v>
      </c>
      <c r="L82" s="59">
        <f t="shared" si="4"/>
        <v>14065989.517742531</v>
      </c>
      <c r="M82" s="60">
        <f t="shared" si="5"/>
        <v>1172165.7931452109</v>
      </c>
    </row>
    <row r="83" spans="1:13" ht="12.75">
      <c r="A83" s="26" t="s">
        <v>145</v>
      </c>
      <c r="B83" s="21" t="s">
        <v>1</v>
      </c>
      <c r="C83" s="21" t="s">
        <v>146</v>
      </c>
      <c r="D83" s="38">
        <v>95831661</v>
      </c>
      <c r="E83" s="42">
        <v>1176140412</v>
      </c>
      <c r="F83" s="35">
        <v>0</v>
      </c>
      <c r="G83" s="18">
        <v>25750000</v>
      </c>
      <c r="H83" s="19">
        <v>280977790.09072858</v>
      </c>
      <c r="I83" s="20">
        <v>1659139488.5799999</v>
      </c>
      <c r="K83" s="54">
        <f t="shared" si="3"/>
        <v>3237839351.6707287</v>
      </c>
      <c r="L83" s="59">
        <f t="shared" si="4"/>
        <v>12951357.406682914</v>
      </c>
      <c r="M83" s="60">
        <f t="shared" si="5"/>
        <v>1079279.7838902429</v>
      </c>
    </row>
    <row r="84" spans="1:13" ht="12.75">
      <c r="A84" s="26" t="s">
        <v>147</v>
      </c>
      <c r="B84" s="21" t="s">
        <v>1</v>
      </c>
      <c r="C84" s="21" t="s">
        <v>2149</v>
      </c>
      <c r="D84" s="38">
        <v>417135317</v>
      </c>
      <c r="E84" s="42">
        <v>4829345594</v>
      </c>
      <c r="F84" s="35">
        <v>512293523.5343731</v>
      </c>
      <c r="G84" s="18">
        <v>1163476820</v>
      </c>
      <c r="H84" s="19">
        <v>2399721055.7676396</v>
      </c>
      <c r="I84" s="20">
        <v>3943625745.1599998</v>
      </c>
      <c r="K84" s="54">
        <f t="shared" si="3"/>
        <v>13265598055.462013</v>
      </c>
      <c r="L84" s="59">
        <f t="shared" si="4"/>
        <v>53062392.221848056</v>
      </c>
      <c r="M84" s="60">
        <f t="shared" si="5"/>
        <v>4421866.018487338</v>
      </c>
    </row>
    <row r="85" spans="1:13" ht="12.75">
      <c r="A85" s="26" t="s">
        <v>148</v>
      </c>
      <c r="B85" s="21" t="s">
        <v>1</v>
      </c>
      <c r="C85" s="21" t="s">
        <v>149</v>
      </c>
      <c r="D85" s="38">
        <v>128540865</v>
      </c>
      <c r="E85" s="42">
        <v>1497866980</v>
      </c>
      <c r="F85" s="35">
        <v>0</v>
      </c>
      <c r="G85" s="18">
        <v>36999342.208099693</v>
      </c>
      <c r="H85" s="19">
        <v>671292629.52295387</v>
      </c>
      <c r="I85" s="20">
        <v>1914077989.3699999</v>
      </c>
      <c r="K85" s="54">
        <f t="shared" si="3"/>
        <v>4248777806.1010532</v>
      </c>
      <c r="L85" s="59">
        <f t="shared" si="4"/>
        <v>16995111.224404212</v>
      </c>
      <c r="M85" s="60">
        <f t="shared" si="5"/>
        <v>1416259.268700351</v>
      </c>
    </row>
    <row r="86" spans="1:13" ht="12.75">
      <c r="A86" s="26" t="s">
        <v>150</v>
      </c>
      <c r="B86" s="21" t="s">
        <v>1</v>
      </c>
      <c r="C86" s="21" t="s">
        <v>151</v>
      </c>
      <c r="D86" s="38">
        <v>157046216</v>
      </c>
      <c r="E86" s="42">
        <v>1848548939</v>
      </c>
      <c r="F86" s="35">
        <v>0</v>
      </c>
      <c r="G86" s="18">
        <v>39806018.191025704</v>
      </c>
      <c r="H86" s="19">
        <v>823086681.65988147</v>
      </c>
      <c r="I86" s="20">
        <v>1855098544.26</v>
      </c>
      <c r="K86" s="54">
        <f t="shared" si="3"/>
        <v>4723586399.1109076</v>
      </c>
      <c r="L86" s="59">
        <f t="shared" si="4"/>
        <v>18894345.596443631</v>
      </c>
      <c r="M86" s="60">
        <f t="shared" si="5"/>
        <v>1574528.799703636</v>
      </c>
    </row>
    <row r="87" spans="1:13" ht="12.75">
      <c r="A87" s="26" t="s">
        <v>152</v>
      </c>
      <c r="B87" s="21" t="s">
        <v>1</v>
      </c>
      <c r="C87" s="21" t="s">
        <v>153</v>
      </c>
      <c r="D87" s="38">
        <v>260121438</v>
      </c>
      <c r="E87" s="42">
        <v>3625858424</v>
      </c>
      <c r="F87" s="35">
        <v>0</v>
      </c>
      <c r="G87" s="18">
        <v>171425376</v>
      </c>
      <c r="H87" s="19">
        <v>1206472854.5298765</v>
      </c>
      <c r="I87" s="20">
        <v>2675950666.0500002</v>
      </c>
      <c r="K87" s="54">
        <f t="shared" si="3"/>
        <v>7939828758.5798769</v>
      </c>
      <c r="L87" s="59">
        <f t="shared" si="4"/>
        <v>31759315.034319509</v>
      </c>
      <c r="M87" s="60">
        <f t="shared" si="5"/>
        <v>2646609.5861932924</v>
      </c>
    </row>
    <row r="88" spans="1:13" ht="12.75">
      <c r="A88" s="26" t="s">
        <v>154</v>
      </c>
      <c r="B88" s="21" t="s">
        <v>1</v>
      </c>
      <c r="C88" s="21" t="s">
        <v>155</v>
      </c>
      <c r="D88" s="38">
        <v>66065154</v>
      </c>
      <c r="E88" s="42">
        <v>464435282</v>
      </c>
      <c r="F88" s="35">
        <v>0</v>
      </c>
      <c r="G88" s="18">
        <v>73299388.095052049</v>
      </c>
      <c r="H88" s="19">
        <v>68190281.62023598</v>
      </c>
      <c r="I88" s="20">
        <v>1539357381.9200001</v>
      </c>
      <c r="K88" s="54">
        <f t="shared" si="3"/>
        <v>2211347487.6352882</v>
      </c>
      <c r="L88" s="59">
        <f t="shared" si="4"/>
        <v>8845389.9505411536</v>
      </c>
      <c r="M88" s="60">
        <f t="shared" si="5"/>
        <v>737115.82921176276</v>
      </c>
    </row>
    <row r="89" spans="1:13" ht="12.75">
      <c r="A89" s="26" t="s">
        <v>156</v>
      </c>
      <c r="B89" s="21" t="s">
        <v>1</v>
      </c>
      <c r="C89" s="21" t="s">
        <v>157</v>
      </c>
      <c r="D89" s="38">
        <v>266508059</v>
      </c>
      <c r="E89" s="42">
        <v>2403297465</v>
      </c>
      <c r="F89" s="35">
        <v>488763985.29885113</v>
      </c>
      <c r="G89" s="18">
        <v>259358413.70669433</v>
      </c>
      <c r="H89" s="19">
        <v>0</v>
      </c>
      <c r="I89" s="20">
        <v>7520872926.6499996</v>
      </c>
      <c r="K89" s="54">
        <f t="shared" si="3"/>
        <v>10938800849.655544</v>
      </c>
      <c r="L89" s="59">
        <f t="shared" si="4"/>
        <v>43755203.398622178</v>
      </c>
      <c r="M89" s="60">
        <f t="shared" si="5"/>
        <v>3646266.9498851816</v>
      </c>
    </row>
    <row r="90" spans="1:13" ht="12.75">
      <c r="A90" s="26" t="s">
        <v>158</v>
      </c>
      <c r="B90" s="21" t="s">
        <v>1</v>
      </c>
      <c r="C90" s="21" t="s">
        <v>159</v>
      </c>
      <c r="D90" s="38">
        <v>120197835</v>
      </c>
      <c r="E90" s="42">
        <v>1526132957</v>
      </c>
      <c r="F90" s="35">
        <v>320279100.73839587</v>
      </c>
      <c r="G90" s="18">
        <v>109752985</v>
      </c>
      <c r="H90" s="19">
        <v>295048465.79765975</v>
      </c>
      <c r="I90" s="20">
        <v>1385036739.7</v>
      </c>
      <c r="K90" s="54">
        <f t="shared" si="3"/>
        <v>3756448083.2360554</v>
      </c>
      <c r="L90" s="59">
        <f t="shared" si="4"/>
        <v>15025792.332944222</v>
      </c>
      <c r="M90" s="60">
        <f t="shared" si="5"/>
        <v>1252149.3610786851</v>
      </c>
    </row>
    <row r="91" spans="1:13" ht="12.75">
      <c r="A91" s="26" t="s">
        <v>160</v>
      </c>
      <c r="B91" s="21" t="s">
        <v>1</v>
      </c>
      <c r="C91" s="21" t="s">
        <v>161</v>
      </c>
      <c r="D91" s="38">
        <v>80245071</v>
      </c>
      <c r="E91" s="42">
        <v>500974228</v>
      </c>
      <c r="F91" s="35">
        <v>0</v>
      </c>
      <c r="G91" s="18">
        <v>447347066.10491449</v>
      </c>
      <c r="H91" s="19">
        <v>0</v>
      </c>
      <c r="I91" s="20">
        <v>1861534012.26</v>
      </c>
      <c r="K91" s="54">
        <f t="shared" si="3"/>
        <v>2890100377.3649144</v>
      </c>
      <c r="L91" s="59">
        <f t="shared" si="4"/>
        <v>11560401.509459658</v>
      </c>
      <c r="M91" s="60">
        <f t="shared" si="5"/>
        <v>963366.79245497147</v>
      </c>
    </row>
    <row r="92" spans="1:13" ht="12.75">
      <c r="A92" s="26" t="s">
        <v>162</v>
      </c>
      <c r="B92" s="21" t="s">
        <v>1</v>
      </c>
      <c r="C92" s="21" t="s">
        <v>163</v>
      </c>
      <c r="D92" s="38">
        <v>209384175</v>
      </c>
      <c r="E92" s="42">
        <v>2910936028</v>
      </c>
      <c r="F92" s="35">
        <v>0</v>
      </c>
      <c r="G92" s="18">
        <v>42135625.694760785</v>
      </c>
      <c r="H92" s="19">
        <v>497335717.29115134</v>
      </c>
      <c r="I92" s="20">
        <v>3347437424.2800002</v>
      </c>
      <c r="K92" s="54">
        <f t="shared" si="3"/>
        <v>7007228970.265913</v>
      </c>
      <c r="L92" s="59">
        <f t="shared" si="4"/>
        <v>28028915.881063651</v>
      </c>
      <c r="M92" s="60">
        <f t="shared" si="5"/>
        <v>2335742.9900886375</v>
      </c>
    </row>
    <row r="93" spans="1:13" ht="12.75">
      <c r="A93" s="26" t="s">
        <v>164</v>
      </c>
      <c r="B93" s="21" t="s">
        <v>1</v>
      </c>
      <c r="C93" s="21" t="s">
        <v>165</v>
      </c>
      <c r="D93" s="38">
        <v>79598324</v>
      </c>
      <c r="E93" s="42">
        <v>968396970</v>
      </c>
      <c r="F93" s="35">
        <v>0</v>
      </c>
      <c r="G93" s="18">
        <v>27494451.118658058</v>
      </c>
      <c r="H93" s="19">
        <v>150665742.42130291</v>
      </c>
      <c r="I93" s="20">
        <v>1283987537.3599999</v>
      </c>
      <c r="K93" s="54">
        <f t="shared" si="3"/>
        <v>2510143024.8999605</v>
      </c>
      <c r="L93" s="59">
        <f t="shared" si="4"/>
        <v>10040572.099599842</v>
      </c>
      <c r="M93" s="60">
        <f t="shared" si="5"/>
        <v>836714.3416333202</v>
      </c>
    </row>
    <row r="94" spans="1:13" ht="12.75">
      <c r="A94" s="26" t="s">
        <v>166</v>
      </c>
      <c r="B94" s="21" t="s">
        <v>1</v>
      </c>
      <c r="C94" s="21" t="s">
        <v>167</v>
      </c>
      <c r="D94" s="38">
        <v>141265602</v>
      </c>
      <c r="E94" s="42">
        <v>1763291399</v>
      </c>
      <c r="F94" s="35">
        <v>0</v>
      </c>
      <c r="G94" s="18">
        <v>69202681.28929618</v>
      </c>
      <c r="H94" s="19">
        <v>0</v>
      </c>
      <c r="I94" s="20">
        <v>3142085488.2199998</v>
      </c>
      <c r="K94" s="54">
        <f t="shared" si="3"/>
        <v>5115845170.5092964</v>
      </c>
      <c r="L94" s="59">
        <f t="shared" si="4"/>
        <v>20463380.682037186</v>
      </c>
      <c r="M94" s="60">
        <f t="shared" si="5"/>
        <v>1705281.7235030988</v>
      </c>
    </row>
    <row r="95" spans="1:13" ht="12.75">
      <c r="A95" s="26" t="s">
        <v>168</v>
      </c>
      <c r="B95" s="21" t="s">
        <v>1</v>
      </c>
      <c r="C95" s="21" t="s">
        <v>169</v>
      </c>
      <c r="D95" s="38">
        <v>80762467</v>
      </c>
      <c r="E95" s="42">
        <v>1065604355</v>
      </c>
      <c r="F95" s="35">
        <v>0</v>
      </c>
      <c r="G95" s="18">
        <v>10841229.094231047</v>
      </c>
      <c r="H95" s="19">
        <v>9267885.5773196928</v>
      </c>
      <c r="I95" s="20">
        <v>1550727841.8900001</v>
      </c>
      <c r="K95" s="54">
        <f t="shared" si="3"/>
        <v>2717203778.5615511</v>
      </c>
      <c r="L95" s="59">
        <f t="shared" si="4"/>
        <v>10868815.114246204</v>
      </c>
      <c r="M95" s="60">
        <f t="shared" si="5"/>
        <v>905734.59285385034</v>
      </c>
    </row>
    <row r="96" spans="1:13" ht="12.75">
      <c r="A96" s="26" t="s">
        <v>170</v>
      </c>
      <c r="B96" s="21" t="s">
        <v>1</v>
      </c>
      <c r="C96" s="21" t="s">
        <v>171</v>
      </c>
      <c r="D96" s="38">
        <v>105791557</v>
      </c>
      <c r="E96" s="42">
        <v>1067442792</v>
      </c>
      <c r="F96" s="35">
        <v>0</v>
      </c>
      <c r="G96" s="18">
        <v>166250872</v>
      </c>
      <c r="H96" s="19">
        <v>361189211.5893997</v>
      </c>
      <c r="I96" s="20">
        <v>1732119167.0699999</v>
      </c>
      <c r="K96" s="54">
        <f t="shared" si="3"/>
        <v>3432793599.6594</v>
      </c>
      <c r="L96" s="59">
        <f t="shared" si="4"/>
        <v>13731174.3986376</v>
      </c>
      <c r="M96" s="60">
        <f t="shared" si="5"/>
        <v>1144264.5332198001</v>
      </c>
    </row>
    <row r="97" spans="1:13" ht="12.75">
      <c r="A97" s="26" t="s">
        <v>172</v>
      </c>
      <c r="B97" s="21" t="s">
        <v>1</v>
      </c>
      <c r="C97" s="21" t="s">
        <v>173</v>
      </c>
      <c r="D97" s="38">
        <v>33469131</v>
      </c>
      <c r="E97" s="42">
        <v>349532936</v>
      </c>
      <c r="F97" s="35">
        <v>0</v>
      </c>
      <c r="G97" s="18">
        <v>4573663.8676857725</v>
      </c>
      <c r="H97" s="19">
        <v>10122134.9706512</v>
      </c>
      <c r="I97" s="20">
        <v>588886400.84000003</v>
      </c>
      <c r="K97" s="54">
        <f t="shared" si="3"/>
        <v>986584266.6783371</v>
      </c>
      <c r="L97" s="59">
        <f t="shared" si="4"/>
        <v>3946337.0667133485</v>
      </c>
      <c r="M97" s="60">
        <f t="shared" si="5"/>
        <v>328861.42222611239</v>
      </c>
    </row>
    <row r="98" spans="1:13" ht="12.75">
      <c r="A98" s="26" t="s">
        <v>174</v>
      </c>
      <c r="B98" s="21" t="s">
        <v>1</v>
      </c>
      <c r="C98" s="21" t="s">
        <v>175</v>
      </c>
      <c r="D98" s="38">
        <v>329210131</v>
      </c>
      <c r="E98" s="42">
        <v>4166818668</v>
      </c>
      <c r="F98" s="35">
        <v>0</v>
      </c>
      <c r="G98" s="18">
        <v>41651571.059881091</v>
      </c>
      <c r="H98" s="19">
        <v>531746705.11829263</v>
      </c>
      <c r="I98" s="20">
        <v>4751516663.1499996</v>
      </c>
      <c r="K98" s="54">
        <f t="shared" si="3"/>
        <v>9820943738.3281746</v>
      </c>
      <c r="L98" s="59">
        <f t="shared" si="4"/>
        <v>39283774.953312702</v>
      </c>
      <c r="M98" s="60">
        <f t="shared" si="5"/>
        <v>3273647.9127760585</v>
      </c>
    </row>
    <row r="99" spans="1:13" ht="12.75">
      <c r="A99" s="26" t="s">
        <v>176</v>
      </c>
      <c r="B99" s="21" t="s">
        <v>1</v>
      </c>
      <c r="C99" s="21" t="s">
        <v>177</v>
      </c>
      <c r="D99" s="38">
        <v>139470881</v>
      </c>
      <c r="E99" s="42">
        <v>1583354325</v>
      </c>
      <c r="F99" s="35">
        <v>429127127.2100383</v>
      </c>
      <c r="G99" s="18">
        <v>35037272.170000046</v>
      </c>
      <c r="H99" s="19">
        <v>198049549.25220022</v>
      </c>
      <c r="I99" s="20">
        <v>2385725912.6399999</v>
      </c>
      <c r="K99" s="54">
        <f t="shared" si="3"/>
        <v>4770765067.2722378</v>
      </c>
      <c r="L99" s="59">
        <f t="shared" si="4"/>
        <v>19083060.26908895</v>
      </c>
      <c r="M99" s="60">
        <f t="shared" si="5"/>
        <v>1590255.0224240792</v>
      </c>
    </row>
    <row r="100" spans="1:13" ht="12.75">
      <c r="A100" s="26" t="s">
        <v>178</v>
      </c>
      <c r="B100" s="21" t="s">
        <v>1</v>
      </c>
      <c r="C100" s="21" t="s">
        <v>179</v>
      </c>
      <c r="D100" s="38">
        <v>136738377</v>
      </c>
      <c r="E100" s="42">
        <v>1154079161</v>
      </c>
      <c r="F100" s="35">
        <v>438978925.73954546</v>
      </c>
      <c r="G100" s="18">
        <v>92483473.757867485</v>
      </c>
      <c r="H100" s="19">
        <v>0</v>
      </c>
      <c r="I100" s="20">
        <v>2776356611.5100002</v>
      </c>
      <c r="K100" s="54">
        <f t="shared" si="3"/>
        <v>4598636549.0074129</v>
      </c>
      <c r="L100" s="59">
        <f t="shared" si="4"/>
        <v>18394546.196029652</v>
      </c>
      <c r="M100" s="60">
        <f t="shared" si="5"/>
        <v>1532878.8496691377</v>
      </c>
    </row>
    <row r="101" spans="1:13" ht="12.75">
      <c r="A101" s="26" t="s">
        <v>180</v>
      </c>
      <c r="B101" s="21" t="s">
        <v>1</v>
      </c>
      <c r="C101" s="21" t="s">
        <v>181</v>
      </c>
      <c r="D101" s="38">
        <v>480209268</v>
      </c>
      <c r="E101" s="42">
        <v>5744427876</v>
      </c>
      <c r="F101" s="35">
        <v>0</v>
      </c>
      <c r="G101" s="18">
        <v>63483734.076083839</v>
      </c>
      <c r="H101" s="19">
        <v>1124855194.1547039</v>
      </c>
      <c r="I101" s="20">
        <v>8037931336.0799999</v>
      </c>
      <c r="K101" s="54">
        <f t="shared" si="3"/>
        <v>15450907408.310787</v>
      </c>
      <c r="L101" s="59">
        <f t="shared" si="4"/>
        <v>61803629.633243151</v>
      </c>
      <c r="M101" s="60">
        <f t="shared" si="5"/>
        <v>5150302.4694369296</v>
      </c>
    </row>
    <row r="102" spans="1:13" ht="12.75">
      <c r="A102" s="26" t="s">
        <v>182</v>
      </c>
      <c r="B102" s="21" t="s">
        <v>1</v>
      </c>
      <c r="C102" s="21" t="s">
        <v>183</v>
      </c>
      <c r="D102" s="38">
        <v>146471911</v>
      </c>
      <c r="E102" s="42">
        <v>1470979831</v>
      </c>
      <c r="F102" s="35">
        <v>350408387.50339359</v>
      </c>
      <c r="G102" s="18">
        <v>83407703.36324501</v>
      </c>
      <c r="H102" s="19">
        <v>385009605.17853171</v>
      </c>
      <c r="I102" s="20">
        <v>2721210726.2600002</v>
      </c>
      <c r="K102" s="54">
        <f t="shared" si="3"/>
        <v>5157488164.3051701</v>
      </c>
      <c r="L102" s="59">
        <f t="shared" si="4"/>
        <v>20629952.65722068</v>
      </c>
      <c r="M102" s="60">
        <f t="shared" si="5"/>
        <v>1719162.7214350568</v>
      </c>
    </row>
    <row r="103" spans="1:13" ht="12.75">
      <c r="A103" s="26" t="s">
        <v>184</v>
      </c>
      <c r="B103" s="21" t="s">
        <v>1</v>
      </c>
      <c r="C103" s="21" t="s">
        <v>185</v>
      </c>
      <c r="D103" s="38">
        <v>216142677</v>
      </c>
      <c r="E103" s="42">
        <v>2744327627</v>
      </c>
      <c r="F103" s="35">
        <v>0</v>
      </c>
      <c r="G103" s="18">
        <v>240978672</v>
      </c>
      <c r="H103" s="19">
        <v>570007981.25187314</v>
      </c>
      <c r="I103" s="20">
        <v>3224913440.9699998</v>
      </c>
      <c r="K103" s="54">
        <f t="shared" si="3"/>
        <v>6996370398.2218723</v>
      </c>
      <c r="L103" s="59">
        <f t="shared" si="4"/>
        <v>27985481.592887491</v>
      </c>
      <c r="M103" s="60">
        <f t="shared" si="5"/>
        <v>2332123.4660739577</v>
      </c>
    </row>
    <row r="104" spans="1:13" ht="12.75">
      <c r="A104" s="26" t="s">
        <v>186</v>
      </c>
      <c r="B104" s="21" t="s">
        <v>1</v>
      </c>
      <c r="C104" s="21" t="s">
        <v>187</v>
      </c>
      <c r="D104" s="38">
        <v>242432921</v>
      </c>
      <c r="E104" s="42">
        <v>2733297002</v>
      </c>
      <c r="F104" s="35">
        <v>0</v>
      </c>
      <c r="G104" s="18">
        <v>54780692.44251661</v>
      </c>
      <c r="H104" s="19">
        <v>1233410878.4166012</v>
      </c>
      <c r="I104" s="20">
        <v>3335267830.9299998</v>
      </c>
      <c r="K104" s="54">
        <f t="shared" si="3"/>
        <v>7599189324.7891178</v>
      </c>
      <c r="L104" s="59">
        <f t="shared" si="4"/>
        <v>30396757.299156472</v>
      </c>
      <c r="M104" s="60">
        <f t="shared" si="5"/>
        <v>2533063.1082630395</v>
      </c>
    </row>
    <row r="105" spans="1:13" ht="12.75">
      <c r="A105" s="26" t="s">
        <v>188</v>
      </c>
      <c r="B105" s="21" t="s">
        <v>1</v>
      </c>
      <c r="C105" s="21" t="s">
        <v>2121</v>
      </c>
      <c r="D105" s="38">
        <v>228770401</v>
      </c>
      <c r="E105" s="42">
        <v>2561173288</v>
      </c>
      <c r="F105" s="35">
        <v>0</v>
      </c>
      <c r="G105" s="18">
        <v>52395828.625549868</v>
      </c>
      <c r="H105" s="19">
        <v>864259888.44357908</v>
      </c>
      <c r="I105" s="20">
        <v>4522137750.5100002</v>
      </c>
      <c r="K105" s="54">
        <f t="shared" si="3"/>
        <v>8228737156.5791292</v>
      </c>
      <c r="L105" s="59">
        <f t="shared" si="4"/>
        <v>32914948.626316518</v>
      </c>
      <c r="M105" s="60">
        <f t="shared" si="5"/>
        <v>2742912.3855263763</v>
      </c>
    </row>
    <row r="106" spans="1:13" ht="12.75">
      <c r="A106" s="26" t="s">
        <v>190</v>
      </c>
      <c r="B106" s="21" t="s">
        <v>1</v>
      </c>
      <c r="C106" s="21" t="s">
        <v>191</v>
      </c>
      <c r="D106" s="38">
        <v>238681792</v>
      </c>
      <c r="E106" s="42">
        <v>2392496644</v>
      </c>
      <c r="F106" s="35">
        <v>772696644.8604244</v>
      </c>
      <c r="G106" s="18">
        <v>149522955.0976463</v>
      </c>
      <c r="H106" s="19">
        <v>1058756317.2075523</v>
      </c>
      <c r="I106" s="20">
        <v>3552705717.0999999</v>
      </c>
      <c r="K106" s="54">
        <f t="shared" si="3"/>
        <v>8164860070.2656231</v>
      </c>
      <c r="L106" s="59">
        <f t="shared" si="4"/>
        <v>32659440.281062491</v>
      </c>
      <c r="M106" s="60">
        <f t="shared" si="5"/>
        <v>2721620.0234218743</v>
      </c>
    </row>
    <row r="107" spans="1:13" ht="12.75">
      <c r="A107" s="26" t="s">
        <v>192</v>
      </c>
      <c r="B107" s="21" t="s">
        <v>1</v>
      </c>
      <c r="C107" s="21" t="s">
        <v>193</v>
      </c>
      <c r="D107" s="38">
        <v>124223832</v>
      </c>
      <c r="E107" s="42">
        <v>1404796080</v>
      </c>
      <c r="F107" s="35">
        <v>0</v>
      </c>
      <c r="G107" s="18">
        <v>46296007.590118662</v>
      </c>
      <c r="H107" s="19">
        <v>595176193.77518213</v>
      </c>
      <c r="I107" s="20">
        <v>1855909571.6199999</v>
      </c>
      <c r="K107" s="54">
        <f t="shared" si="3"/>
        <v>4026401684.9853005</v>
      </c>
      <c r="L107" s="59">
        <f t="shared" si="4"/>
        <v>16105606.739941202</v>
      </c>
      <c r="M107" s="60">
        <f t="shared" si="5"/>
        <v>1342133.8949951001</v>
      </c>
    </row>
    <row r="108" spans="1:13" ht="12.75">
      <c r="A108" s="26" t="s">
        <v>194</v>
      </c>
      <c r="B108" s="21" t="s">
        <v>1</v>
      </c>
      <c r="C108" s="21" t="s">
        <v>195</v>
      </c>
      <c r="D108" s="38">
        <v>226765488</v>
      </c>
      <c r="E108" s="42">
        <v>2673088173</v>
      </c>
      <c r="F108" s="35">
        <v>0</v>
      </c>
      <c r="G108" s="18">
        <v>32277338.762091726</v>
      </c>
      <c r="H108" s="19">
        <v>544501420.44559801</v>
      </c>
      <c r="I108" s="20">
        <v>4149394744.4299998</v>
      </c>
      <c r="K108" s="54">
        <f t="shared" si="3"/>
        <v>7626027164.6376896</v>
      </c>
      <c r="L108" s="59">
        <f t="shared" si="4"/>
        <v>30504108.658550758</v>
      </c>
      <c r="M108" s="60">
        <f t="shared" si="5"/>
        <v>2542009.05487923</v>
      </c>
    </row>
    <row r="109" spans="1:13" ht="12.75">
      <c r="A109" s="26" t="s">
        <v>196</v>
      </c>
      <c r="B109" s="21" t="s">
        <v>1</v>
      </c>
      <c r="C109" s="21" t="s">
        <v>197</v>
      </c>
      <c r="D109" s="38">
        <v>354093703</v>
      </c>
      <c r="E109" s="42">
        <v>4612180160</v>
      </c>
      <c r="F109" s="35">
        <v>0</v>
      </c>
      <c r="G109" s="18">
        <v>72447205</v>
      </c>
      <c r="H109" s="19">
        <v>1966683666.8212574</v>
      </c>
      <c r="I109" s="20">
        <v>3299252962.0100002</v>
      </c>
      <c r="K109" s="54">
        <f t="shared" si="3"/>
        <v>10304657696.831257</v>
      </c>
      <c r="L109" s="59">
        <f t="shared" si="4"/>
        <v>41218630.787325025</v>
      </c>
      <c r="M109" s="60">
        <f t="shared" si="5"/>
        <v>3434885.8989437521</v>
      </c>
    </row>
    <row r="110" spans="1:13" ht="12.75">
      <c r="A110" s="26" t="s">
        <v>198</v>
      </c>
      <c r="B110" s="21" t="s">
        <v>1</v>
      </c>
      <c r="C110" s="21" t="s">
        <v>199</v>
      </c>
      <c r="D110" s="38">
        <v>406302313</v>
      </c>
      <c r="E110" s="42">
        <v>4745466882</v>
      </c>
      <c r="F110" s="35">
        <v>845628648.53760135</v>
      </c>
      <c r="G110" s="18">
        <v>605416425</v>
      </c>
      <c r="H110" s="19">
        <v>1404565968.3916242</v>
      </c>
      <c r="I110" s="20">
        <v>5584172219.3299999</v>
      </c>
      <c r="K110" s="54">
        <f t="shared" si="3"/>
        <v>13591552456.259226</v>
      </c>
      <c r="L110" s="59">
        <f t="shared" si="4"/>
        <v>54366209.825036906</v>
      </c>
      <c r="M110" s="60">
        <f t="shared" si="5"/>
        <v>4530517.4854197418</v>
      </c>
    </row>
    <row r="111" spans="1:13" ht="12.75">
      <c r="A111" s="26" t="s">
        <v>200</v>
      </c>
      <c r="B111" s="21" t="s">
        <v>1</v>
      </c>
      <c r="C111" s="21" t="s">
        <v>2131</v>
      </c>
      <c r="D111" s="38">
        <v>136123967</v>
      </c>
      <c r="E111" s="42">
        <v>1565889169</v>
      </c>
      <c r="F111" s="35">
        <v>0</v>
      </c>
      <c r="G111" s="18">
        <v>26676169.096762653</v>
      </c>
      <c r="H111" s="19">
        <v>1444078347.2918553</v>
      </c>
      <c r="I111" s="20">
        <v>1324772279.04</v>
      </c>
      <c r="K111" s="54">
        <f t="shared" si="3"/>
        <v>4497539931.4286175</v>
      </c>
      <c r="L111" s="59">
        <f t="shared" si="4"/>
        <v>17990159.725714471</v>
      </c>
      <c r="M111" s="60">
        <f t="shared" si="5"/>
        <v>1499179.9771428725</v>
      </c>
    </row>
    <row r="112" spans="1:13" ht="12.75">
      <c r="A112" s="26" t="s">
        <v>201</v>
      </c>
      <c r="B112" s="21" t="s">
        <v>1</v>
      </c>
      <c r="C112" s="21" t="s">
        <v>202</v>
      </c>
      <c r="D112" s="38">
        <v>150465570</v>
      </c>
      <c r="E112" s="42">
        <v>1678953077</v>
      </c>
      <c r="F112" s="35">
        <v>0</v>
      </c>
      <c r="G112" s="18">
        <v>61553561.715564184</v>
      </c>
      <c r="H112" s="19">
        <v>541384296.23910344</v>
      </c>
      <c r="I112" s="20">
        <v>3276179654.5100002</v>
      </c>
      <c r="K112" s="54">
        <f t="shared" si="3"/>
        <v>5708536159.4646683</v>
      </c>
      <c r="L112" s="59">
        <f t="shared" si="4"/>
        <v>22834144.637858674</v>
      </c>
      <c r="M112" s="60">
        <f t="shared" si="5"/>
        <v>1902845.3864882227</v>
      </c>
    </row>
    <row r="113" spans="1:13" ht="12.75">
      <c r="A113" s="27" t="s">
        <v>203</v>
      </c>
      <c r="B113" s="22" t="s">
        <v>1</v>
      </c>
      <c r="C113" s="22" t="s">
        <v>204</v>
      </c>
      <c r="D113" s="38">
        <v>508472090</v>
      </c>
      <c r="E113" s="42">
        <v>6011920537</v>
      </c>
      <c r="F113" s="35">
        <v>0</v>
      </c>
      <c r="G113" s="18">
        <v>393766336</v>
      </c>
      <c r="H113" s="19">
        <v>5956479314.8148537</v>
      </c>
      <c r="I113" s="20">
        <v>981733427.33000004</v>
      </c>
      <c r="K113" s="54">
        <f t="shared" si="3"/>
        <v>13852371705.144854</v>
      </c>
      <c r="L113" s="59">
        <f t="shared" si="4"/>
        <v>55409486.820579417</v>
      </c>
      <c r="M113" s="60">
        <f t="shared" si="5"/>
        <v>4617457.2350482848</v>
      </c>
    </row>
    <row r="114" spans="1:13" ht="12.75">
      <c r="A114" s="26" t="s">
        <v>205</v>
      </c>
      <c r="B114" s="21" t="s">
        <v>1</v>
      </c>
      <c r="C114" s="21" t="s">
        <v>206</v>
      </c>
      <c r="D114" s="38">
        <v>60147424</v>
      </c>
      <c r="E114" s="42">
        <v>644602160</v>
      </c>
      <c r="F114" s="35">
        <v>0</v>
      </c>
      <c r="G114" s="18">
        <v>41167961</v>
      </c>
      <c r="H114" s="19">
        <v>100079012.15303357</v>
      </c>
      <c r="I114" s="20">
        <v>1264717535.24</v>
      </c>
      <c r="K114" s="54">
        <f t="shared" si="3"/>
        <v>2110714092.3930335</v>
      </c>
      <c r="L114" s="59">
        <f t="shared" si="4"/>
        <v>8442856.3695721347</v>
      </c>
      <c r="M114" s="60">
        <f t="shared" si="5"/>
        <v>703571.36413101119</v>
      </c>
    </row>
    <row r="115" spans="1:13" ht="12.75">
      <c r="A115" s="26" t="s">
        <v>207</v>
      </c>
      <c r="B115" s="21" t="s">
        <v>1</v>
      </c>
      <c r="C115" s="21" t="s">
        <v>208</v>
      </c>
      <c r="D115" s="38">
        <v>66857418</v>
      </c>
      <c r="E115" s="42">
        <v>672178723</v>
      </c>
      <c r="F115" s="35">
        <v>0</v>
      </c>
      <c r="G115" s="18">
        <v>29309643.421486326</v>
      </c>
      <c r="H115" s="19">
        <v>62920533.706808619</v>
      </c>
      <c r="I115" s="20">
        <v>1889590754.4200001</v>
      </c>
      <c r="K115" s="54">
        <f t="shared" si="3"/>
        <v>2720857072.548295</v>
      </c>
      <c r="L115" s="59">
        <f t="shared" si="4"/>
        <v>10883428.29019318</v>
      </c>
      <c r="M115" s="60">
        <f t="shared" si="5"/>
        <v>906952.3575160983</v>
      </c>
    </row>
    <row r="116" spans="1:13" ht="12.75">
      <c r="A116" s="26" t="s">
        <v>209</v>
      </c>
      <c r="B116" s="21" t="s">
        <v>1</v>
      </c>
      <c r="C116" s="21" t="s">
        <v>210</v>
      </c>
      <c r="D116" s="38">
        <v>71449318</v>
      </c>
      <c r="E116" s="42">
        <v>941739626</v>
      </c>
      <c r="F116" s="35">
        <v>0</v>
      </c>
      <c r="G116" s="18">
        <v>8969307.4623001255</v>
      </c>
      <c r="H116" s="19">
        <v>6549889.7555495482</v>
      </c>
      <c r="I116" s="20">
        <v>1165110650.3599999</v>
      </c>
      <c r="K116" s="54">
        <f t="shared" si="3"/>
        <v>2193818791.5778494</v>
      </c>
      <c r="L116" s="59">
        <f t="shared" si="4"/>
        <v>8775275.1663113981</v>
      </c>
      <c r="M116" s="60">
        <f t="shared" si="5"/>
        <v>731272.93052594981</v>
      </c>
    </row>
    <row r="117" spans="1:13" ht="12.75">
      <c r="A117" s="26" t="s">
        <v>211</v>
      </c>
      <c r="B117" s="21" t="s">
        <v>1</v>
      </c>
      <c r="C117" s="21" t="s">
        <v>212</v>
      </c>
      <c r="D117" s="38">
        <v>1399446221</v>
      </c>
      <c r="E117" s="42">
        <v>17213060815</v>
      </c>
      <c r="F117" s="35">
        <v>1015596085.3039532</v>
      </c>
      <c r="G117" s="18">
        <v>432005494</v>
      </c>
      <c r="H117" s="19">
        <v>3936663977.4759369</v>
      </c>
      <c r="I117" s="20">
        <v>20288227884.59</v>
      </c>
      <c r="K117" s="54">
        <f t="shared" si="3"/>
        <v>44285000477.369888</v>
      </c>
      <c r="L117" s="59">
        <f t="shared" si="4"/>
        <v>177140001.90947956</v>
      </c>
      <c r="M117" s="60">
        <f t="shared" si="5"/>
        <v>14761666.825789964</v>
      </c>
    </row>
    <row r="118" spans="1:13" ht="12.75">
      <c r="A118" s="26" t="s">
        <v>213</v>
      </c>
      <c r="B118" s="21" t="s">
        <v>1</v>
      </c>
      <c r="C118" s="21" t="s">
        <v>214</v>
      </c>
      <c r="D118" s="38">
        <v>94619012</v>
      </c>
      <c r="E118" s="42">
        <v>1117540215</v>
      </c>
      <c r="F118" s="35">
        <v>0</v>
      </c>
      <c r="G118" s="18">
        <v>85338791</v>
      </c>
      <c r="H118" s="19">
        <v>273447430.38286352</v>
      </c>
      <c r="I118" s="20">
        <v>1482502501.73</v>
      </c>
      <c r="K118" s="54">
        <f t="shared" si="3"/>
        <v>3053447950.1128635</v>
      </c>
      <c r="L118" s="59">
        <f t="shared" si="4"/>
        <v>12213791.800451454</v>
      </c>
      <c r="M118" s="60">
        <f t="shared" si="5"/>
        <v>1017815.9833709545</v>
      </c>
    </row>
    <row r="119" spans="1:13" ht="12.75">
      <c r="A119" s="26" t="s">
        <v>215</v>
      </c>
      <c r="B119" s="21" t="s">
        <v>1</v>
      </c>
      <c r="C119" s="21" t="s">
        <v>216</v>
      </c>
      <c r="D119" s="38">
        <v>404329736</v>
      </c>
      <c r="E119" s="42">
        <v>4974122550</v>
      </c>
      <c r="F119" s="35">
        <v>0</v>
      </c>
      <c r="G119" s="18">
        <v>119438800.27113019</v>
      </c>
      <c r="H119" s="19">
        <v>1513658297.5025687</v>
      </c>
      <c r="I119" s="20">
        <v>5471858040.6400003</v>
      </c>
      <c r="K119" s="54">
        <f t="shared" si="3"/>
        <v>12483407424.4137</v>
      </c>
      <c r="L119" s="59">
        <f t="shared" si="4"/>
        <v>49933629.697654799</v>
      </c>
      <c r="M119" s="60">
        <f t="shared" si="5"/>
        <v>4161135.8081378997</v>
      </c>
    </row>
    <row r="120" spans="1:13" ht="12.75">
      <c r="A120" s="26" t="s">
        <v>217</v>
      </c>
      <c r="B120" s="21" t="s">
        <v>1</v>
      </c>
      <c r="C120" s="21" t="s">
        <v>218</v>
      </c>
      <c r="D120" s="38">
        <v>222868840</v>
      </c>
      <c r="E120" s="42">
        <v>2728011494</v>
      </c>
      <c r="F120" s="35">
        <v>0</v>
      </c>
      <c r="G120" s="18">
        <v>29202687.437507663</v>
      </c>
      <c r="H120" s="19">
        <v>1333095594.0357022</v>
      </c>
      <c r="I120" s="20">
        <v>2084877945.9100001</v>
      </c>
      <c r="K120" s="54">
        <f t="shared" si="3"/>
        <v>6398056561.3832092</v>
      </c>
      <c r="L120" s="59">
        <f t="shared" si="4"/>
        <v>25592226.245532837</v>
      </c>
      <c r="M120" s="60">
        <f t="shared" si="5"/>
        <v>2132685.5204610699</v>
      </c>
    </row>
    <row r="121" spans="1:13" ht="12.75">
      <c r="A121" s="26" t="s">
        <v>219</v>
      </c>
      <c r="B121" s="21" t="s">
        <v>1</v>
      </c>
      <c r="C121" s="21" t="s">
        <v>220</v>
      </c>
      <c r="D121" s="38">
        <v>58773087</v>
      </c>
      <c r="E121" s="42">
        <v>754908412</v>
      </c>
      <c r="F121" s="35">
        <v>0</v>
      </c>
      <c r="G121" s="18">
        <v>11181619.47025704</v>
      </c>
      <c r="H121" s="19">
        <v>47073632.951171383</v>
      </c>
      <c r="I121" s="20">
        <v>1347667878.22</v>
      </c>
      <c r="K121" s="54">
        <f t="shared" si="3"/>
        <v>2219604629.6414285</v>
      </c>
      <c r="L121" s="59">
        <f t="shared" si="4"/>
        <v>8878418.5185657144</v>
      </c>
      <c r="M121" s="60">
        <f t="shared" si="5"/>
        <v>739868.20988047624</v>
      </c>
    </row>
    <row r="122" spans="1:13" ht="12.75">
      <c r="A122" s="26" t="s">
        <v>221</v>
      </c>
      <c r="B122" s="21" t="s">
        <v>1</v>
      </c>
      <c r="C122" s="21" t="s">
        <v>222</v>
      </c>
      <c r="D122" s="38">
        <v>153343593</v>
      </c>
      <c r="E122" s="42">
        <v>1913353862</v>
      </c>
      <c r="F122" s="35">
        <v>367959892.65062237</v>
      </c>
      <c r="G122" s="18">
        <v>97171665</v>
      </c>
      <c r="H122" s="19">
        <v>308613696.81196058</v>
      </c>
      <c r="I122" s="20">
        <v>2070568444.4300001</v>
      </c>
      <c r="K122" s="54">
        <f t="shared" si="3"/>
        <v>4911011153.8925829</v>
      </c>
      <c r="L122" s="59">
        <f t="shared" si="4"/>
        <v>19644044.615570333</v>
      </c>
      <c r="M122" s="60">
        <f t="shared" si="5"/>
        <v>1637003.7179641945</v>
      </c>
    </row>
    <row r="123" spans="1:13" ht="12.75">
      <c r="A123" s="26" t="s">
        <v>223</v>
      </c>
      <c r="B123" s="21" t="s">
        <v>1</v>
      </c>
      <c r="C123" s="21" t="s">
        <v>224</v>
      </c>
      <c r="D123" s="38">
        <v>105840063</v>
      </c>
      <c r="E123" s="42">
        <v>1129949669</v>
      </c>
      <c r="F123" s="35">
        <v>0</v>
      </c>
      <c r="G123" s="18">
        <v>64502275</v>
      </c>
      <c r="H123" s="19">
        <v>307930333.51518911</v>
      </c>
      <c r="I123" s="20">
        <v>2265564413.4699998</v>
      </c>
      <c r="K123" s="54">
        <f t="shared" si="3"/>
        <v>3873786753.985189</v>
      </c>
      <c r="L123" s="59">
        <f t="shared" si="4"/>
        <v>15495147.015940756</v>
      </c>
      <c r="M123" s="60">
        <f t="shared" si="5"/>
        <v>1291262.2513283964</v>
      </c>
    </row>
    <row r="124" spans="1:13" ht="12.75">
      <c r="A124" s="26" t="s">
        <v>225</v>
      </c>
      <c r="B124" s="21" t="s">
        <v>1</v>
      </c>
      <c r="C124" s="21" t="s">
        <v>226</v>
      </c>
      <c r="D124" s="38">
        <v>120602051</v>
      </c>
      <c r="E124" s="42">
        <v>1387330923</v>
      </c>
      <c r="F124" s="35">
        <v>0</v>
      </c>
      <c r="G124" s="18">
        <v>16338042.095008845</v>
      </c>
      <c r="H124" s="19">
        <v>317241205.6548779</v>
      </c>
      <c r="I124" s="20">
        <v>1631699200.98</v>
      </c>
      <c r="K124" s="54">
        <f t="shared" si="3"/>
        <v>3473211422.729887</v>
      </c>
      <c r="L124" s="59">
        <f t="shared" si="4"/>
        <v>13892845.690919548</v>
      </c>
      <c r="M124" s="60">
        <f t="shared" si="5"/>
        <v>1157737.1409099624</v>
      </c>
    </row>
    <row r="125" spans="1:13" ht="12.75">
      <c r="A125" s="26" t="s">
        <v>227</v>
      </c>
      <c r="B125" s="21" t="s">
        <v>1</v>
      </c>
      <c r="C125" s="21" t="s">
        <v>2132</v>
      </c>
      <c r="D125" s="38">
        <v>81457721</v>
      </c>
      <c r="E125" s="42">
        <v>1059399628</v>
      </c>
      <c r="F125" s="35">
        <v>0</v>
      </c>
      <c r="G125" s="18">
        <v>48820078</v>
      </c>
      <c r="H125" s="19">
        <v>291249334.66650736</v>
      </c>
      <c r="I125" s="20">
        <v>1170151836</v>
      </c>
      <c r="K125" s="54">
        <f t="shared" si="3"/>
        <v>2651078597.6665072</v>
      </c>
      <c r="L125" s="59">
        <f t="shared" si="4"/>
        <v>10604314.390666028</v>
      </c>
      <c r="M125" s="60">
        <f t="shared" si="5"/>
        <v>883692.86588883575</v>
      </c>
    </row>
    <row r="126" spans="1:13" ht="12.75">
      <c r="A126" s="26" t="s">
        <v>228</v>
      </c>
      <c r="B126" s="21" t="s">
        <v>1</v>
      </c>
      <c r="C126" s="21" t="s">
        <v>229</v>
      </c>
      <c r="D126" s="38">
        <v>486983937</v>
      </c>
      <c r="E126" s="42">
        <v>5541280529</v>
      </c>
      <c r="F126" s="35">
        <v>0</v>
      </c>
      <c r="G126" s="18">
        <v>582279392</v>
      </c>
      <c r="H126" s="19">
        <v>1631096373.4350095</v>
      </c>
      <c r="I126" s="20">
        <v>6634973787.3299999</v>
      </c>
      <c r="K126" s="54">
        <f t="shared" si="3"/>
        <v>14876614018.765009</v>
      </c>
      <c r="L126" s="59">
        <f t="shared" si="4"/>
        <v>59506456.07506004</v>
      </c>
      <c r="M126" s="60">
        <f t="shared" si="5"/>
        <v>4958871.3395883366</v>
      </c>
    </row>
    <row r="127" spans="1:13" ht="12.75">
      <c r="A127" s="26" t="s">
        <v>230</v>
      </c>
      <c r="B127" s="21" t="s">
        <v>1</v>
      </c>
      <c r="C127" s="21" t="s">
        <v>231</v>
      </c>
      <c r="D127" s="38">
        <v>253217419</v>
      </c>
      <c r="E127" s="42">
        <v>3086047203</v>
      </c>
      <c r="F127" s="35">
        <v>0</v>
      </c>
      <c r="G127" s="18">
        <v>75449234.813830182</v>
      </c>
      <c r="H127" s="19">
        <v>1362713277.9431512</v>
      </c>
      <c r="I127" s="20">
        <v>3515238687.1100001</v>
      </c>
      <c r="K127" s="54">
        <f t="shared" si="3"/>
        <v>8292665821.8669815</v>
      </c>
      <c r="L127" s="59">
        <f t="shared" si="4"/>
        <v>33170663.287467927</v>
      </c>
      <c r="M127" s="60">
        <f t="shared" si="5"/>
        <v>2764221.9406223274</v>
      </c>
    </row>
    <row r="128" spans="1:13" ht="12.75">
      <c r="A128" s="26" t="s">
        <v>232</v>
      </c>
      <c r="B128" s="21" t="s">
        <v>1</v>
      </c>
      <c r="C128" s="21" t="s">
        <v>233</v>
      </c>
      <c r="D128" s="38">
        <v>169059532</v>
      </c>
      <c r="E128" s="42">
        <v>1973562691</v>
      </c>
      <c r="F128" s="35">
        <v>0</v>
      </c>
      <c r="G128" s="18">
        <v>23438191.120752625</v>
      </c>
      <c r="H128" s="19">
        <v>270431603.5476743</v>
      </c>
      <c r="I128" s="20">
        <v>2799077190.52</v>
      </c>
      <c r="K128" s="54">
        <f t="shared" si="3"/>
        <v>5235569208.188427</v>
      </c>
      <c r="L128" s="59">
        <f t="shared" si="4"/>
        <v>20942276.832753707</v>
      </c>
      <c r="M128" s="60">
        <f t="shared" si="5"/>
        <v>1745189.7360628089</v>
      </c>
    </row>
    <row r="129" spans="1:13" ht="12.75">
      <c r="A129" s="26" t="s">
        <v>234</v>
      </c>
      <c r="B129" s="21" t="s">
        <v>1</v>
      </c>
      <c r="C129" s="21" t="s">
        <v>235</v>
      </c>
      <c r="D129" s="38">
        <v>337472318</v>
      </c>
      <c r="E129" s="42">
        <v>4499346057</v>
      </c>
      <c r="F129" s="35">
        <v>0</v>
      </c>
      <c r="G129" s="18">
        <v>132334980</v>
      </c>
      <c r="H129" s="19">
        <v>905522491.0629009</v>
      </c>
      <c r="I129" s="20">
        <v>3855612245.7399998</v>
      </c>
      <c r="K129" s="54">
        <f t="shared" si="3"/>
        <v>9730288091.8029003</v>
      </c>
      <c r="L129" s="59">
        <f t="shared" si="4"/>
        <v>38921152.367211603</v>
      </c>
      <c r="M129" s="60">
        <f t="shared" si="5"/>
        <v>3243429.3639343004</v>
      </c>
    </row>
    <row r="130" spans="1:13" s="9" customFormat="1" ht="12.75">
      <c r="A130" s="26" t="s">
        <v>236</v>
      </c>
      <c r="B130" s="21" t="s">
        <v>237</v>
      </c>
      <c r="C130" s="21" t="s">
        <v>238</v>
      </c>
      <c r="D130" s="38">
        <v>9397064794</v>
      </c>
      <c r="E130" s="42">
        <v>83386470785</v>
      </c>
      <c r="F130" s="35">
        <v>0</v>
      </c>
      <c r="G130" s="18">
        <v>17682993791</v>
      </c>
      <c r="H130" s="19">
        <v>0</v>
      </c>
      <c r="I130" s="20">
        <v>233520239729.16</v>
      </c>
      <c r="K130" s="54">
        <f t="shared" si="3"/>
        <v>343986769099.16003</v>
      </c>
      <c r="L130" s="59">
        <f t="shared" si="4"/>
        <v>1375947076.3966401</v>
      </c>
      <c r="M130" s="60">
        <f t="shared" si="5"/>
        <v>114662256.36638667</v>
      </c>
    </row>
    <row r="131" spans="1:13" ht="12.75">
      <c r="A131" s="26" t="s">
        <v>239</v>
      </c>
      <c r="B131" s="21" t="s">
        <v>237</v>
      </c>
      <c r="C131" s="21" t="s">
        <v>240</v>
      </c>
      <c r="D131" s="38">
        <v>617319523</v>
      </c>
      <c r="E131" s="42">
        <v>6539552109</v>
      </c>
      <c r="F131" s="35">
        <v>0</v>
      </c>
      <c r="G131" s="18">
        <v>201053494</v>
      </c>
      <c r="H131" s="19">
        <v>1551408698.9507263</v>
      </c>
      <c r="I131" s="20">
        <v>8811263030.1599998</v>
      </c>
      <c r="K131" s="54">
        <f t="shared" si="3"/>
        <v>17720596855.110725</v>
      </c>
      <c r="L131" s="59">
        <f t="shared" si="4"/>
        <v>70882387.420442909</v>
      </c>
      <c r="M131" s="60">
        <f t="shared" si="5"/>
        <v>5906865.6183702424</v>
      </c>
    </row>
    <row r="132" spans="1:13" ht="12.75">
      <c r="A132" s="26" t="s">
        <v>241</v>
      </c>
      <c r="B132" s="21" t="s">
        <v>237</v>
      </c>
      <c r="C132" s="21" t="s">
        <v>242</v>
      </c>
      <c r="D132" s="38">
        <v>335580584</v>
      </c>
      <c r="E132" s="42">
        <v>3587021431</v>
      </c>
      <c r="F132" s="35">
        <v>0</v>
      </c>
      <c r="G132" s="18">
        <v>65470327</v>
      </c>
      <c r="H132" s="19">
        <v>866002353.24761558</v>
      </c>
      <c r="I132" s="20">
        <v>6275347192.6000004</v>
      </c>
      <c r="K132" s="54">
        <f t="shared" si="3"/>
        <v>11129421887.847616</v>
      </c>
      <c r="L132" s="59">
        <f t="shared" si="4"/>
        <v>44517687.551390469</v>
      </c>
      <c r="M132" s="60">
        <f t="shared" si="5"/>
        <v>3709807.2959492058</v>
      </c>
    </row>
    <row r="133" spans="1:13" ht="12.75">
      <c r="A133" s="26" t="s">
        <v>243</v>
      </c>
      <c r="B133" s="21" t="s">
        <v>237</v>
      </c>
      <c r="C133" s="21" t="s">
        <v>244</v>
      </c>
      <c r="D133" s="38">
        <v>201687892</v>
      </c>
      <c r="E133" s="42">
        <v>2318499534</v>
      </c>
      <c r="F133" s="35">
        <v>0</v>
      </c>
      <c r="G133" s="18">
        <v>25023668.188421864</v>
      </c>
      <c r="H133" s="19">
        <v>498539097.20687723</v>
      </c>
      <c r="I133" s="20">
        <v>3212625602.8499999</v>
      </c>
      <c r="K133" s="54">
        <f t="shared" si="3"/>
        <v>6256375794.2452984</v>
      </c>
      <c r="L133" s="59">
        <f t="shared" si="4"/>
        <v>25025503.176981196</v>
      </c>
      <c r="M133" s="60">
        <f t="shared" si="5"/>
        <v>2085458.5980817664</v>
      </c>
    </row>
    <row r="134" spans="1:13" ht="12.75">
      <c r="A134" s="26" t="s">
        <v>245</v>
      </c>
      <c r="B134" s="21" t="s">
        <v>237</v>
      </c>
      <c r="C134" s="21" t="s">
        <v>246</v>
      </c>
      <c r="D134" s="38">
        <v>324149340</v>
      </c>
      <c r="E134" s="42">
        <v>3616206627</v>
      </c>
      <c r="F134" s="35">
        <v>458818073.22767287</v>
      </c>
      <c r="G134" s="18">
        <v>135960000</v>
      </c>
      <c r="H134" s="19">
        <v>1069125338.2702919</v>
      </c>
      <c r="I134" s="20">
        <v>5204417192.7700005</v>
      </c>
      <c r="K134" s="54">
        <f t="shared" ref="K134:K197" si="6">SUM(D134:I134)</f>
        <v>10808676571.267965</v>
      </c>
      <c r="L134" s="59">
        <f t="shared" ref="L134:L197" si="7">+K134*0.4%</f>
        <v>43234706.285071865</v>
      </c>
      <c r="M134" s="60">
        <f t="shared" ref="M134:M197" si="8">+L134/12</f>
        <v>3602892.1904226555</v>
      </c>
    </row>
    <row r="135" spans="1:13" ht="12.75">
      <c r="A135" s="26" t="s">
        <v>247</v>
      </c>
      <c r="B135" s="21" t="s">
        <v>237</v>
      </c>
      <c r="C135" s="21" t="s">
        <v>248</v>
      </c>
      <c r="D135" s="38">
        <v>198276305</v>
      </c>
      <c r="E135" s="42">
        <v>2201069336</v>
      </c>
      <c r="F135" s="35">
        <v>0</v>
      </c>
      <c r="G135" s="18">
        <v>215160704</v>
      </c>
      <c r="H135" s="19">
        <v>1190108389.7377756</v>
      </c>
      <c r="I135" s="20">
        <v>2463993071.73</v>
      </c>
      <c r="K135" s="54">
        <f t="shared" si="6"/>
        <v>6268607806.4677753</v>
      </c>
      <c r="L135" s="59">
        <f t="shared" si="7"/>
        <v>25074431.225871101</v>
      </c>
      <c r="M135" s="60">
        <f t="shared" si="8"/>
        <v>2089535.9354892585</v>
      </c>
    </row>
    <row r="136" spans="1:13" ht="12.75">
      <c r="A136" s="26" t="s">
        <v>249</v>
      </c>
      <c r="B136" s="21" t="s">
        <v>237</v>
      </c>
      <c r="C136" s="21" t="s">
        <v>250</v>
      </c>
      <c r="D136" s="38">
        <v>316404551</v>
      </c>
      <c r="E136" s="42">
        <v>4053984565</v>
      </c>
      <c r="F136" s="35">
        <v>0</v>
      </c>
      <c r="G136" s="18">
        <v>71504810</v>
      </c>
      <c r="H136" s="19">
        <v>1050191771.1808883</v>
      </c>
      <c r="I136" s="20">
        <v>5079750094.71</v>
      </c>
      <c r="K136" s="54">
        <f t="shared" si="6"/>
        <v>10571835791.890888</v>
      </c>
      <c r="L136" s="59">
        <f t="shared" si="7"/>
        <v>42287343.16756355</v>
      </c>
      <c r="M136" s="60">
        <f t="shared" si="8"/>
        <v>3523945.263963629</v>
      </c>
    </row>
    <row r="137" spans="1:13" ht="12.75">
      <c r="A137" s="26" t="s">
        <v>251</v>
      </c>
      <c r="B137" s="21" t="s">
        <v>237</v>
      </c>
      <c r="C137" s="21" t="s">
        <v>252</v>
      </c>
      <c r="D137" s="38">
        <v>985059577</v>
      </c>
      <c r="E137" s="42">
        <v>7723276075</v>
      </c>
      <c r="F137" s="35">
        <v>0</v>
      </c>
      <c r="G137" s="18">
        <v>191457872</v>
      </c>
      <c r="H137" s="19">
        <v>2558607515.8235531</v>
      </c>
      <c r="I137" s="20">
        <v>22553554153.060001</v>
      </c>
      <c r="K137" s="54">
        <f t="shared" si="6"/>
        <v>34011955192.883553</v>
      </c>
      <c r="L137" s="59">
        <f t="shared" si="7"/>
        <v>136047820.7715342</v>
      </c>
      <c r="M137" s="60">
        <f t="shared" si="8"/>
        <v>11337318.397627851</v>
      </c>
    </row>
    <row r="138" spans="1:13" ht="12.75">
      <c r="A138" s="26" t="s">
        <v>253</v>
      </c>
      <c r="B138" s="21" t="s">
        <v>237</v>
      </c>
      <c r="C138" s="21" t="s">
        <v>254</v>
      </c>
      <c r="D138" s="38">
        <v>224000647</v>
      </c>
      <c r="E138" s="42">
        <v>2395943715</v>
      </c>
      <c r="F138" s="35">
        <v>0</v>
      </c>
      <c r="G138" s="18">
        <v>27756338.343410924</v>
      </c>
      <c r="H138" s="19">
        <v>802206990.79695928</v>
      </c>
      <c r="I138" s="20">
        <v>3542849395.5999999</v>
      </c>
      <c r="K138" s="54">
        <f t="shared" si="6"/>
        <v>6992757086.7403698</v>
      </c>
      <c r="L138" s="59">
        <f t="shared" si="7"/>
        <v>27971028.34696148</v>
      </c>
      <c r="M138" s="60">
        <f t="shared" si="8"/>
        <v>2330919.0289134565</v>
      </c>
    </row>
    <row r="139" spans="1:13" ht="12.75">
      <c r="A139" s="26" t="s">
        <v>255</v>
      </c>
      <c r="B139" s="21" t="s">
        <v>237</v>
      </c>
      <c r="C139" s="21" t="s">
        <v>256</v>
      </c>
      <c r="D139" s="38">
        <v>231826279</v>
      </c>
      <c r="E139" s="42">
        <v>2481201255</v>
      </c>
      <c r="F139" s="35">
        <v>320425772.17432117</v>
      </c>
      <c r="G139" s="18">
        <v>29252239.816271391</v>
      </c>
      <c r="H139" s="19">
        <v>729820534.23946917</v>
      </c>
      <c r="I139" s="20">
        <v>3778356205.8899999</v>
      </c>
      <c r="K139" s="54">
        <f t="shared" si="6"/>
        <v>7570882286.1200619</v>
      </c>
      <c r="L139" s="59">
        <f t="shared" si="7"/>
        <v>30283529.144480247</v>
      </c>
      <c r="M139" s="60">
        <f t="shared" si="8"/>
        <v>2523627.4287066874</v>
      </c>
    </row>
    <row r="140" spans="1:13" ht="12.75">
      <c r="A140" s="26" t="s">
        <v>257</v>
      </c>
      <c r="B140" s="21" t="s">
        <v>237</v>
      </c>
      <c r="C140" s="21" t="s">
        <v>258</v>
      </c>
      <c r="D140" s="38">
        <v>77771266</v>
      </c>
      <c r="E140" s="42">
        <v>735834623</v>
      </c>
      <c r="F140" s="35">
        <v>0</v>
      </c>
      <c r="G140" s="18">
        <v>9788838.9836020172</v>
      </c>
      <c r="H140" s="19">
        <v>291135254.48081011</v>
      </c>
      <c r="I140" s="20">
        <v>1377806269.1600001</v>
      </c>
      <c r="K140" s="54">
        <f t="shared" si="6"/>
        <v>2492336251.6244125</v>
      </c>
      <c r="L140" s="59">
        <f t="shared" si="7"/>
        <v>9969345.0064976495</v>
      </c>
      <c r="M140" s="60">
        <f t="shared" si="8"/>
        <v>830778.75054147083</v>
      </c>
    </row>
    <row r="141" spans="1:13" ht="12.75">
      <c r="A141" s="26" t="s">
        <v>259</v>
      </c>
      <c r="B141" s="21" t="s">
        <v>237</v>
      </c>
      <c r="C141" s="21" t="s">
        <v>260</v>
      </c>
      <c r="D141" s="38">
        <v>156415638</v>
      </c>
      <c r="E141" s="42">
        <v>1803966829</v>
      </c>
      <c r="F141" s="35">
        <v>0</v>
      </c>
      <c r="G141" s="18">
        <v>46105865</v>
      </c>
      <c r="H141" s="19">
        <v>668256419.91653228</v>
      </c>
      <c r="I141" s="20">
        <v>2587271795</v>
      </c>
      <c r="K141" s="54">
        <f t="shared" si="6"/>
        <v>5262016546.9165325</v>
      </c>
      <c r="L141" s="59">
        <f t="shared" si="7"/>
        <v>21048066.187666129</v>
      </c>
      <c r="M141" s="60">
        <f t="shared" si="8"/>
        <v>1754005.5156388441</v>
      </c>
    </row>
    <row r="142" spans="1:13" ht="12.75">
      <c r="A142" s="26" t="s">
        <v>261</v>
      </c>
      <c r="B142" s="21" t="s">
        <v>237</v>
      </c>
      <c r="C142" s="21" t="s">
        <v>262</v>
      </c>
      <c r="D142" s="38">
        <v>261528111</v>
      </c>
      <c r="E142" s="42">
        <v>3228985722</v>
      </c>
      <c r="F142" s="35">
        <v>0</v>
      </c>
      <c r="G142" s="18">
        <v>61474487</v>
      </c>
      <c r="H142" s="19">
        <v>800316758.00870204</v>
      </c>
      <c r="I142" s="20">
        <v>4506109029.3500004</v>
      </c>
      <c r="K142" s="54">
        <f t="shared" si="6"/>
        <v>8858414107.3587036</v>
      </c>
      <c r="L142" s="59">
        <f t="shared" si="7"/>
        <v>35433656.429434814</v>
      </c>
      <c r="M142" s="60">
        <f t="shared" si="8"/>
        <v>2952804.7024529013</v>
      </c>
    </row>
    <row r="143" spans="1:13" ht="12.75">
      <c r="A143" s="26" t="s">
        <v>263</v>
      </c>
      <c r="B143" s="21" t="s">
        <v>237</v>
      </c>
      <c r="C143" s="21" t="s">
        <v>264</v>
      </c>
      <c r="D143" s="38">
        <v>251422698</v>
      </c>
      <c r="E143" s="42">
        <v>2054913552</v>
      </c>
      <c r="F143" s="35">
        <v>591645392.86300623</v>
      </c>
      <c r="G143" s="18">
        <v>66998134.560788915</v>
      </c>
      <c r="H143" s="19">
        <v>865066661.00441325</v>
      </c>
      <c r="I143" s="20">
        <v>4416046238.5600004</v>
      </c>
      <c r="K143" s="54">
        <f t="shared" si="6"/>
        <v>8246092676.9882088</v>
      </c>
      <c r="L143" s="59">
        <f t="shared" si="7"/>
        <v>32984370.707952835</v>
      </c>
      <c r="M143" s="60">
        <f t="shared" si="8"/>
        <v>2748697.5589960697</v>
      </c>
    </row>
    <row r="144" spans="1:13" ht="12.75">
      <c r="A144" s="26" t="s">
        <v>265</v>
      </c>
      <c r="B144" s="21" t="s">
        <v>237</v>
      </c>
      <c r="C144" s="21" t="s">
        <v>266</v>
      </c>
      <c r="D144" s="38">
        <v>308643593</v>
      </c>
      <c r="E144" s="42">
        <v>3641255338</v>
      </c>
      <c r="F144" s="35">
        <v>0</v>
      </c>
      <c r="G144" s="18">
        <v>45219904</v>
      </c>
      <c r="H144" s="19">
        <v>864269639.07878327</v>
      </c>
      <c r="I144" s="20">
        <v>5620859746.75</v>
      </c>
      <c r="K144" s="54">
        <f t="shared" si="6"/>
        <v>10480248220.828783</v>
      </c>
      <c r="L144" s="59">
        <f t="shared" si="7"/>
        <v>41920992.883315131</v>
      </c>
      <c r="M144" s="60">
        <f t="shared" si="8"/>
        <v>3493416.0736095943</v>
      </c>
    </row>
    <row r="145" spans="1:13" ht="12.75">
      <c r="A145" s="26" t="s">
        <v>267</v>
      </c>
      <c r="B145" s="21" t="s">
        <v>237</v>
      </c>
      <c r="C145" s="21" t="s">
        <v>268</v>
      </c>
      <c r="D145" s="38">
        <v>271665863</v>
      </c>
      <c r="E145" s="42">
        <v>2812809425</v>
      </c>
      <c r="F145" s="35">
        <v>0</v>
      </c>
      <c r="G145" s="18">
        <v>199792082</v>
      </c>
      <c r="H145" s="19">
        <v>921232597.35326064</v>
      </c>
      <c r="I145" s="20">
        <v>4164098799.8200002</v>
      </c>
      <c r="K145" s="54">
        <f t="shared" si="6"/>
        <v>8369598767.1732607</v>
      </c>
      <c r="L145" s="59">
        <f t="shared" si="7"/>
        <v>33478395.068693042</v>
      </c>
      <c r="M145" s="60">
        <f t="shared" si="8"/>
        <v>2789866.2557244203</v>
      </c>
    </row>
    <row r="146" spans="1:13" ht="12.75">
      <c r="A146" s="26" t="s">
        <v>269</v>
      </c>
      <c r="B146" s="21" t="s">
        <v>237</v>
      </c>
      <c r="C146" s="21" t="s">
        <v>159</v>
      </c>
      <c r="D146" s="38">
        <v>1009668281</v>
      </c>
      <c r="E146" s="42">
        <v>7968018072</v>
      </c>
      <c r="F146" s="35">
        <v>0</v>
      </c>
      <c r="G146" s="18">
        <v>149513266.67123765</v>
      </c>
      <c r="H146" s="19">
        <v>3277691957.695169</v>
      </c>
      <c r="I146" s="20">
        <v>18817836758.18</v>
      </c>
      <c r="K146" s="54">
        <f t="shared" si="6"/>
        <v>31222728335.54641</v>
      </c>
      <c r="L146" s="59">
        <f t="shared" si="7"/>
        <v>124890913.34218565</v>
      </c>
      <c r="M146" s="60">
        <f t="shared" si="8"/>
        <v>10407576.111848803</v>
      </c>
    </row>
    <row r="147" spans="1:13" ht="12.75">
      <c r="A147" s="26" t="s">
        <v>270</v>
      </c>
      <c r="B147" s="21" t="s">
        <v>237</v>
      </c>
      <c r="C147" s="21" t="s">
        <v>271</v>
      </c>
      <c r="D147" s="38">
        <v>179552994</v>
      </c>
      <c r="E147" s="42">
        <v>1723075578</v>
      </c>
      <c r="F147" s="35">
        <v>0</v>
      </c>
      <c r="G147" s="18">
        <v>37192064</v>
      </c>
      <c r="H147" s="19">
        <v>579445004.91220999</v>
      </c>
      <c r="I147" s="20">
        <v>2849369630.1900001</v>
      </c>
      <c r="K147" s="54">
        <f t="shared" si="6"/>
        <v>5368635271.10221</v>
      </c>
      <c r="L147" s="59">
        <f t="shared" si="7"/>
        <v>21474541.084408842</v>
      </c>
      <c r="M147" s="60">
        <f t="shared" si="8"/>
        <v>1789545.0903674036</v>
      </c>
    </row>
    <row r="148" spans="1:13" ht="12.75">
      <c r="A148" s="26" t="s">
        <v>272</v>
      </c>
      <c r="B148" s="21" t="s">
        <v>237</v>
      </c>
      <c r="C148" s="21" t="s">
        <v>273</v>
      </c>
      <c r="D148" s="38">
        <v>250484915</v>
      </c>
      <c r="E148" s="42">
        <v>1286676468</v>
      </c>
      <c r="F148" s="35">
        <v>0</v>
      </c>
      <c r="G148" s="18">
        <v>99890665</v>
      </c>
      <c r="H148" s="19">
        <v>754879778.38197625</v>
      </c>
      <c r="I148" s="20">
        <v>5934508010.9700003</v>
      </c>
      <c r="K148" s="54">
        <f t="shared" si="6"/>
        <v>8326439837.3519764</v>
      </c>
      <c r="L148" s="59">
        <f t="shared" si="7"/>
        <v>33305759.349407908</v>
      </c>
      <c r="M148" s="60">
        <f t="shared" si="8"/>
        <v>2775479.9457839923</v>
      </c>
    </row>
    <row r="149" spans="1:13" ht="12.75">
      <c r="A149" s="26" t="s">
        <v>274</v>
      </c>
      <c r="B149" s="21" t="s">
        <v>237</v>
      </c>
      <c r="C149" s="21" t="s">
        <v>275</v>
      </c>
      <c r="D149" s="38">
        <v>4080582296</v>
      </c>
      <c r="E149" s="42">
        <v>23251179087</v>
      </c>
      <c r="F149" s="35">
        <v>0</v>
      </c>
      <c r="G149" s="18">
        <v>2807739129</v>
      </c>
      <c r="H149" s="19">
        <v>10422987449.471989</v>
      </c>
      <c r="I149" s="20">
        <v>95729640281.059998</v>
      </c>
      <c r="K149" s="54">
        <f t="shared" si="6"/>
        <v>136292128242.53198</v>
      </c>
      <c r="L149" s="59">
        <f t="shared" si="7"/>
        <v>545168512.97012794</v>
      </c>
      <c r="M149" s="60">
        <f t="shared" si="8"/>
        <v>45430709.414177328</v>
      </c>
    </row>
    <row r="150" spans="1:13" ht="12.75">
      <c r="A150" s="26" t="s">
        <v>276</v>
      </c>
      <c r="B150" s="21" t="s">
        <v>237</v>
      </c>
      <c r="C150" s="21" t="s">
        <v>277</v>
      </c>
      <c r="D150" s="38">
        <v>136851557</v>
      </c>
      <c r="E150" s="42">
        <v>1553709520</v>
      </c>
      <c r="F150" s="35">
        <v>0</v>
      </c>
      <c r="G150" s="18">
        <v>20992293</v>
      </c>
      <c r="H150" s="19">
        <v>360723439.84988689</v>
      </c>
      <c r="I150" s="20">
        <v>2341173723.0700002</v>
      </c>
      <c r="K150" s="54">
        <f t="shared" si="6"/>
        <v>4413450532.9198875</v>
      </c>
      <c r="L150" s="59">
        <f t="shared" si="7"/>
        <v>17653802.13167955</v>
      </c>
      <c r="M150" s="60">
        <f t="shared" si="8"/>
        <v>1471150.1776399624</v>
      </c>
    </row>
    <row r="151" spans="1:13" ht="12.75">
      <c r="A151" s="26" t="s">
        <v>278</v>
      </c>
      <c r="B151" s="21" t="s">
        <v>237</v>
      </c>
      <c r="C151" s="21" t="s">
        <v>279</v>
      </c>
      <c r="D151" s="38">
        <v>138953483</v>
      </c>
      <c r="E151" s="42">
        <v>1428006354</v>
      </c>
      <c r="F151" s="35">
        <v>0</v>
      </c>
      <c r="G151" s="18">
        <v>27693017</v>
      </c>
      <c r="H151" s="19">
        <v>435094488.8137517</v>
      </c>
      <c r="I151" s="20">
        <v>2223618825.7199998</v>
      </c>
      <c r="K151" s="54">
        <f t="shared" si="6"/>
        <v>4253366168.5337515</v>
      </c>
      <c r="L151" s="59">
        <f t="shared" si="7"/>
        <v>17013464.674135007</v>
      </c>
      <c r="M151" s="60">
        <f t="shared" si="8"/>
        <v>1417788.7228445839</v>
      </c>
    </row>
    <row r="152" spans="1:13" ht="12.75">
      <c r="A152" s="26" t="s">
        <v>280</v>
      </c>
      <c r="B152" s="21" t="s">
        <v>237</v>
      </c>
      <c r="C152" s="21" t="s">
        <v>281</v>
      </c>
      <c r="D152" s="38">
        <v>107537772</v>
      </c>
      <c r="E152" s="42">
        <v>1250367327</v>
      </c>
      <c r="F152" s="35">
        <v>0</v>
      </c>
      <c r="G152" s="18">
        <v>17170295</v>
      </c>
      <c r="H152" s="19">
        <v>615269129.57835996</v>
      </c>
      <c r="I152" s="20">
        <v>1454161520.46</v>
      </c>
      <c r="K152" s="54">
        <f t="shared" si="6"/>
        <v>3444506044.0383601</v>
      </c>
      <c r="L152" s="59">
        <f t="shared" si="7"/>
        <v>13778024.17615344</v>
      </c>
      <c r="M152" s="60">
        <f t="shared" si="8"/>
        <v>1148168.6813461201</v>
      </c>
    </row>
    <row r="153" spans="1:13" ht="12.75">
      <c r="A153" s="26" t="s">
        <v>282</v>
      </c>
      <c r="B153" s="21" t="s">
        <v>283</v>
      </c>
      <c r="C153" s="21" t="s">
        <v>283</v>
      </c>
      <c r="D153" s="38">
        <v>20103467855</v>
      </c>
      <c r="E153" s="42">
        <v>192179918468</v>
      </c>
      <c r="F153" s="35">
        <v>635558432.1450001</v>
      </c>
      <c r="G153" s="18">
        <v>120265336020</v>
      </c>
      <c r="H153" s="19">
        <v>0</v>
      </c>
      <c r="I153" s="20">
        <v>425617760706.83002</v>
      </c>
      <c r="K153" s="54">
        <f t="shared" si="6"/>
        <v>758802041481.9751</v>
      </c>
      <c r="L153" s="59">
        <f t="shared" si="7"/>
        <v>3035208165.9279003</v>
      </c>
      <c r="M153" s="60">
        <f t="shared" si="8"/>
        <v>252934013.82732502</v>
      </c>
    </row>
    <row r="154" spans="1:13" s="9" customFormat="1" ht="12.75">
      <c r="A154" s="26" t="s">
        <v>284</v>
      </c>
      <c r="B154" s="21" t="s">
        <v>285</v>
      </c>
      <c r="C154" s="21" t="s">
        <v>286</v>
      </c>
      <c r="D154" s="38">
        <v>6617251374</v>
      </c>
      <c r="E154" s="42">
        <v>73517048694</v>
      </c>
      <c r="F154" s="35">
        <v>1124809490.9816363</v>
      </c>
      <c r="G154" s="18">
        <v>3322092962</v>
      </c>
      <c r="H154" s="19">
        <v>0</v>
      </c>
      <c r="I154" s="20">
        <v>171485532686.39001</v>
      </c>
      <c r="K154" s="54">
        <f t="shared" si="6"/>
        <v>256066735207.37164</v>
      </c>
      <c r="L154" s="59">
        <f t="shared" si="7"/>
        <v>1024266940.8294866</v>
      </c>
      <c r="M154" s="60">
        <f t="shared" si="8"/>
        <v>85355578.402457222</v>
      </c>
    </row>
    <row r="155" spans="1:13" ht="12.75">
      <c r="A155" s="26" t="s">
        <v>287</v>
      </c>
      <c r="B155" s="21" t="s">
        <v>285</v>
      </c>
      <c r="C155" s="21" t="s">
        <v>2133</v>
      </c>
      <c r="D155" s="38">
        <v>385186040</v>
      </c>
      <c r="E155" s="42">
        <v>3955168547</v>
      </c>
      <c r="F155" s="35">
        <v>0</v>
      </c>
      <c r="G155" s="18">
        <v>299311125</v>
      </c>
      <c r="H155" s="19">
        <v>539275043.33655679</v>
      </c>
      <c r="I155" s="20">
        <v>6100126109.9799995</v>
      </c>
      <c r="K155" s="54">
        <f t="shared" si="6"/>
        <v>11279066865.316555</v>
      </c>
      <c r="L155" s="59">
        <f t="shared" si="7"/>
        <v>45116267.46126622</v>
      </c>
      <c r="M155" s="60">
        <f t="shared" si="8"/>
        <v>3759688.9551055185</v>
      </c>
    </row>
    <row r="156" spans="1:13" ht="12.75">
      <c r="A156" s="26" t="s">
        <v>288</v>
      </c>
      <c r="B156" s="21" t="s">
        <v>285</v>
      </c>
      <c r="C156" s="21" t="s">
        <v>289</v>
      </c>
      <c r="D156" s="38">
        <v>149770318</v>
      </c>
      <c r="E156" s="42">
        <v>1617365419</v>
      </c>
      <c r="F156" s="35">
        <v>0</v>
      </c>
      <c r="G156" s="18">
        <v>64715221</v>
      </c>
      <c r="H156" s="19">
        <v>137868081.89366016</v>
      </c>
      <c r="I156" s="20">
        <v>2198868721.9400001</v>
      </c>
      <c r="K156" s="54">
        <f t="shared" si="6"/>
        <v>4168587761.8336601</v>
      </c>
      <c r="L156" s="59">
        <f t="shared" si="7"/>
        <v>16674351.047334641</v>
      </c>
      <c r="M156" s="60">
        <f t="shared" si="8"/>
        <v>1389529.2539445534</v>
      </c>
    </row>
    <row r="157" spans="1:13" ht="12.75">
      <c r="A157" s="26" t="s">
        <v>290</v>
      </c>
      <c r="B157" s="21" t="s">
        <v>285</v>
      </c>
      <c r="C157" s="21" t="s">
        <v>291</v>
      </c>
      <c r="D157" s="38">
        <v>114005238</v>
      </c>
      <c r="E157" s="42">
        <v>1484768112</v>
      </c>
      <c r="F157" s="35">
        <v>0</v>
      </c>
      <c r="G157" s="18">
        <v>44828541</v>
      </c>
      <c r="H157" s="19">
        <v>128740144.59290542</v>
      </c>
      <c r="I157" s="20">
        <v>1546008224.6700001</v>
      </c>
      <c r="K157" s="54">
        <f t="shared" si="6"/>
        <v>3318350260.2629056</v>
      </c>
      <c r="L157" s="59">
        <f t="shared" si="7"/>
        <v>13273401.041051622</v>
      </c>
      <c r="M157" s="60">
        <f t="shared" si="8"/>
        <v>1106116.7534209685</v>
      </c>
    </row>
    <row r="158" spans="1:13" ht="12.75">
      <c r="A158" s="26" t="s">
        <v>292</v>
      </c>
      <c r="B158" s="21" t="s">
        <v>285</v>
      </c>
      <c r="C158" s="21" t="s">
        <v>293</v>
      </c>
      <c r="D158" s="38">
        <v>695672860</v>
      </c>
      <c r="E158" s="42">
        <v>9283190322</v>
      </c>
      <c r="F158" s="35">
        <v>86428012.721318498</v>
      </c>
      <c r="G158" s="18">
        <v>202625720</v>
      </c>
      <c r="H158" s="19">
        <v>750950455.57200944</v>
      </c>
      <c r="I158" s="20">
        <v>13076936360.02</v>
      </c>
      <c r="K158" s="54">
        <f t="shared" si="6"/>
        <v>24095803730.313332</v>
      </c>
      <c r="L158" s="59">
        <f t="shared" si="7"/>
        <v>96383214.921253324</v>
      </c>
      <c r="M158" s="60">
        <f t="shared" si="8"/>
        <v>8031934.5767711103</v>
      </c>
    </row>
    <row r="159" spans="1:13" ht="12.75">
      <c r="A159" s="26" t="s">
        <v>294</v>
      </c>
      <c r="B159" s="21" t="s">
        <v>285</v>
      </c>
      <c r="C159" s="21" t="s">
        <v>295</v>
      </c>
      <c r="D159" s="38">
        <v>93665061</v>
      </c>
      <c r="E159" s="42">
        <v>1118919043</v>
      </c>
      <c r="F159" s="35">
        <v>0</v>
      </c>
      <c r="G159" s="18">
        <v>40208686</v>
      </c>
      <c r="H159" s="19">
        <v>76640200.437426463</v>
      </c>
      <c r="I159" s="20">
        <v>1969758094.1300001</v>
      </c>
      <c r="K159" s="54">
        <f t="shared" si="6"/>
        <v>3299191084.5674267</v>
      </c>
      <c r="L159" s="59">
        <f t="shared" si="7"/>
        <v>13196764.338269707</v>
      </c>
      <c r="M159" s="60">
        <f t="shared" si="8"/>
        <v>1099730.3615224755</v>
      </c>
    </row>
    <row r="160" spans="1:13" ht="12.75">
      <c r="A160" s="26" t="s">
        <v>296</v>
      </c>
      <c r="B160" s="21" t="s">
        <v>285</v>
      </c>
      <c r="C160" s="21" t="s">
        <v>297</v>
      </c>
      <c r="D160" s="38">
        <v>247073328</v>
      </c>
      <c r="E160" s="42">
        <v>2680441923</v>
      </c>
      <c r="F160" s="35">
        <v>0</v>
      </c>
      <c r="G160" s="18">
        <v>72001025</v>
      </c>
      <c r="H160" s="19">
        <v>186677045.15403882</v>
      </c>
      <c r="I160" s="20">
        <v>3751567888.04</v>
      </c>
      <c r="K160" s="54">
        <f t="shared" si="6"/>
        <v>6937761209.1940384</v>
      </c>
      <c r="L160" s="59">
        <f t="shared" si="7"/>
        <v>27751044.836776156</v>
      </c>
      <c r="M160" s="60">
        <f t="shared" si="8"/>
        <v>2312587.0697313463</v>
      </c>
    </row>
    <row r="161" spans="1:13" ht="12.75">
      <c r="A161" s="26" t="s">
        <v>298</v>
      </c>
      <c r="B161" s="21" t="s">
        <v>285</v>
      </c>
      <c r="C161" s="21" t="s">
        <v>299</v>
      </c>
      <c r="D161" s="38">
        <v>331198877</v>
      </c>
      <c r="E161" s="42">
        <v>4028246439</v>
      </c>
      <c r="F161" s="35">
        <v>0</v>
      </c>
      <c r="G161" s="18">
        <v>76743301</v>
      </c>
      <c r="H161" s="19">
        <v>78437682.31674467</v>
      </c>
      <c r="I161" s="20">
        <v>5844639042.6800003</v>
      </c>
      <c r="K161" s="54">
        <f t="shared" si="6"/>
        <v>10359265341.996746</v>
      </c>
      <c r="L161" s="59">
        <f t="shared" si="7"/>
        <v>41437061.367986985</v>
      </c>
      <c r="M161" s="60">
        <f t="shared" si="8"/>
        <v>3453088.4473322486</v>
      </c>
    </row>
    <row r="162" spans="1:13" ht="12.75">
      <c r="A162" s="26" t="s">
        <v>300</v>
      </c>
      <c r="B162" s="21" t="s">
        <v>285</v>
      </c>
      <c r="C162" s="21" t="s">
        <v>301</v>
      </c>
      <c r="D162" s="38">
        <v>120375690</v>
      </c>
      <c r="E162" s="42">
        <v>1055492949</v>
      </c>
      <c r="F162" s="35">
        <v>0</v>
      </c>
      <c r="G162" s="18">
        <v>15522135.737265822</v>
      </c>
      <c r="H162" s="19">
        <v>107125087.67802085</v>
      </c>
      <c r="I162" s="20">
        <v>2075749150.8399999</v>
      </c>
      <c r="K162" s="54">
        <f t="shared" si="6"/>
        <v>3374265013.2552867</v>
      </c>
      <c r="L162" s="59">
        <f t="shared" si="7"/>
        <v>13497060.053021148</v>
      </c>
      <c r="M162" s="60">
        <f t="shared" si="8"/>
        <v>1124755.004418429</v>
      </c>
    </row>
    <row r="163" spans="1:13" ht="12.75">
      <c r="A163" s="26" t="s">
        <v>302</v>
      </c>
      <c r="B163" s="21" t="s">
        <v>285</v>
      </c>
      <c r="C163" s="21" t="s">
        <v>303</v>
      </c>
      <c r="D163" s="38">
        <v>173037023</v>
      </c>
      <c r="E163" s="42">
        <v>2045261755</v>
      </c>
      <c r="F163" s="35">
        <v>0</v>
      </c>
      <c r="G163" s="18">
        <v>199713456</v>
      </c>
      <c r="H163" s="19">
        <v>244704466.65548614</v>
      </c>
      <c r="I163" s="20">
        <v>2765945672.7800002</v>
      </c>
      <c r="K163" s="54">
        <f t="shared" si="6"/>
        <v>5428662373.4354858</v>
      </c>
      <c r="L163" s="59">
        <f t="shared" si="7"/>
        <v>21714649.493741944</v>
      </c>
      <c r="M163" s="60">
        <f t="shared" si="8"/>
        <v>1809554.1244784954</v>
      </c>
    </row>
    <row r="164" spans="1:13" ht="12.75">
      <c r="A164" s="26" t="s">
        <v>304</v>
      </c>
      <c r="B164" s="21" t="s">
        <v>285</v>
      </c>
      <c r="C164" s="21" t="s">
        <v>305</v>
      </c>
      <c r="D164" s="38">
        <v>256499658</v>
      </c>
      <c r="E164" s="42">
        <v>2917830169</v>
      </c>
      <c r="F164" s="35">
        <v>0</v>
      </c>
      <c r="G164" s="18">
        <v>106526852</v>
      </c>
      <c r="H164" s="19">
        <v>199534463.36915323</v>
      </c>
      <c r="I164" s="20">
        <v>4549456106.8400002</v>
      </c>
      <c r="K164" s="54">
        <f t="shared" si="6"/>
        <v>8029847249.2091532</v>
      </c>
      <c r="L164" s="59">
        <f t="shared" si="7"/>
        <v>32119388.996836614</v>
      </c>
      <c r="M164" s="60">
        <f t="shared" si="8"/>
        <v>2676615.7497363845</v>
      </c>
    </row>
    <row r="165" spans="1:13" ht="12.75">
      <c r="A165" s="26" t="s">
        <v>306</v>
      </c>
      <c r="B165" s="21" t="s">
        <v>285</v>
      </c>
      <c r="C165" s="21" t="s">
        <v>307</v>
      </c>
      <c r="D165" s="38">
        <v>172503457</v>
      </c>
      <c r="E165" s="42">
        <v>2199690508</v>
      </c>
      <c r="F165" s="35">
        <v>0</v>
      </c>
      <c r="G165" s="18">
        <v>21530987.840840355</v>
      </c>
      <c r="H165" s="19">
        <v>250176439.06119472</v>
      </c>
      <c r="I165" s="20">
        <v>2512184291.6100001</v>
      </c>
      <c r="K165" s="54">
        <f t="shared" si="6"/>
        <v>5156085683.5120354</v>
      </c>
      <c r="L165" s="59">
        <f t="shared" si="7"/>
        <v>20624342.734048143</v>
      </c>
      <c r="M165" s="60">
        <f t="shared" si="8"/>
        <v>1718695.2278373453</v>
      </c>
    </row>
    <row r="166" spans="1:13" ht="12.75">
      <c r="A166" s="26" t="s">
        <v>308</v>
      </c>
      <c r="B166" s="21" t="s">
        <v>285</v>
      </c>
      <c r="C166" s="21" t="s">
        <v>309</v>
      </c>
      <c r="D166" s="38">
        <v>1070203752</v>
      </c>
      <c r="E166" s="42">
        <v>13061179452</v>
      </c>
      <c r="F166" s="35">
        <v>0</v>
      </c>
      <c r="G166" s="18">
        <v>480789328</v>
      </c>
      <c r="H166" s="19">
        <v>916069446.79356325</v>
      </c>
      <c r="I166" s="20">
        <v>18203553987.68</v>
      </c>
      <c r="K166" s="54">
        <f t="shared" si="6"/>
        <v>33731795966.473564</v>
      </c>
      <c r="L166" s="59">
        <f t="shared" si="7"/>
        <v>134927183.86589426</v>
      </c>
      <c r="M166" s="60">
        <f t="shared" si="8"/>
        <v>11243931.988824522</v>
      </c>
    </row>
    <row r="167" spans="1:13" ht="12.75">
      <c r="A167" s="26" t="s">
        <v>310</v>
      </c>
      <c r="B167" s="21" t="s">
        <v>285</v>
      </c>
      <c r="C167" s="21" t="s">
        <v>311</v>
      </c>
      <c r="D167" s="38">
        <v>117950391</v>
      </c>
      <c r="E167" s="42">
        <v>1480172019</v>
      </c>
      <c r="F167" s="35">
        <v>0</v>
      </c>
      <c r="G167" s="18">
        <v>27918748</v>
      </c>
      <c r="H167" s="19">
        <v>138439335.79561201</v>
      </c>
      <c r="I167" s="20">
        <v>2125424625.8</v>
      </c>
      <c r="K167" s="54">
        <f t="shared" si="6"/>
        <v>3889905119.595612</v>
      </c>
      <c r="L167" s="59">
        <f t="shared" si="7"/>
        <v>15559620.478382448</v>
      </c>
      <c r="M167" s="60">
        <f t="shared" si="8"/>
        <v>1296635.0398652039</v>
      </c>
    </row>
    <row r="168" spans="1:13" ht="12.75">
      <c r="A168" s="26" t="s">
        <v>312</v>
      </c>
      <c r="B168" s="21" t="s">
        <v>285</v>
      </c>
      <c r="C168" s="21" t="s">
        <v>313</v>
      </c>
      <c r="D168" s="38">
        <v>134410089</v>
      </c>
      <c r="E168" s="42">
        <v>1339531547</v>
      </c>
      <c r="F168" s="35">
        <v>0</v>
      </c>
      <c r="G168" s="18">
        <v>63261503</v>
      </c>
      <c r="H168" s="19">
        <v>117760179.59796128</v>
      </c>
      <c r="I168" s="20">
        <v>2306318313.4499998</v>
      </c>
      <c r="K168" s="54">
        <f t="shared" si="6"/>
        <v>3961281632.0479612</v>
      </c>
      <c r="L168" s="59">
        <f t="shared" si="7"/>
        <v>15845126.528191846</v>
      </c>
      <c r="M168" s="60">
        <f t="shared" si="8"/>
        <v>1320427.2106826538</v>
      </c>
    </row>
    <row r="169" spans="1:13" ht="12.75">
      <c r="A169" s="26" t="s">
        <v>314</v>
      </c>
      <c r="B169" s="21" t="s">
        <v>285</v>
      </c>
      <c r="C169" s="21" t="s">
        <v>315</v>
      </c>
      <c r="D169" s="38">
        <v>171840542</v>
      </c>
      <c r="E169" s="42">
        <v>1882789838</v>
      </c>
      <c r="F169" s="35">
        <v>0</v>
      </c>
      <c r="G169" s="18">
        <v>30358697</v>
      </c>
      <c r="H169" s="19">
        <v>115525583.98644283</v>
      </c>
      <c r="I169" s="20">
        <v>3297955171.04</v>
      </c>
      <c r="K169" s="54">
        <f t="shared" si="6"/>
        <v>5498469832.0264435</v>
      </c>
      <c r="L169" s="59">
        <f t="shared" si="7"/>
        <v>21993879.328105774</v>
      </c>
      <c r="M169" s="60">
        <f t="shared" si="8"/>
        <v>1832823.2773421479</v>
      </c>
    </row>
    <row r="170" spans="1:13" ht="12.75">
      <c r="A170" s="26" t="s">
        <v>316</v>
      </c>
      <c r="B170" s="21" t="s">
        <v>285</v>
      </c>
      <c r="C170" s="21" t="s">
        <v>317</v>
      </c>
      <c r="D170" s="38">
        <v>1987856177</v>
      </c>
      <c r="E170" s="42">
        <v>20534198218</v>
      </c>
      <c r="F170" s="35">
        <v>238023716.07080305</v>
      </c>
      <c r="G170" s="18">
        <v>820910000</v>
      </c>
      <c r="H170" s="19">
        <v>6012875566.5973425</v>
      </c>
      <c r="I170" s="20">
        <v>31611947820.560001</v>
      </c>
      <c r="K170" s="54">
        <f t="shared" si="6"/>
        <v>61205811498.228149</v>
      </c>
      <c r="L170" s="59">
        <f t="shared" si="7"/>
        <v>244823245.99291259</v>
      </c>
      <c r="M170" s="60">
        <f t="shared" si="8"/>
        <v>20401937.166076049</v>
      </c>
    </row>
    <row r="171" spans="1:13" ht="12.75">
      <c r="A171" s="26" t="s">
        <v>318</v>
      </c>
      <c r="B171" s="21" t="s">
        <v>285</v>
      </c>
      <c r="C171" s="21" t="s">
        <v>319</v>
      </c>
      <c r="D171" s="38">
        <v>323357076</v>
      </c>
      <c r="E171" s="42">
        <v>4466483986</v>
      </c>
      <c r="F171" s="35">
        <v>84982812.044652358</v>
      </c>
      <c r="G171" s="18">
        <v>164224601</v>
      </c>
      <c r="H171" s="19">
        <v>248108076.99091142</v>
      </c>
      <c r="I171" s="20">
        <v>5411516188.4200001</v>
      </c>
      <c r="K171" s="54">
        <f t="shared" si="6"/>
        <v>10698672740.455563</v>
      </c>
      <c r="L171" s="59">
        <f t="shared" si="7"/>
        <v>42794690.961822249</v>
      </c>
      <c r="M171" s="60">
        <f t="shared" si="8"/>
        <v>3566224.2468185206</v>
      </c>
    </row>
    <row r="172" spans="1:13" ht="12.75">
      <c r="A172" s="26" t="s">
        <v>320</v>
      </c>
      <c r="B172" s="21" t="s">
        <v>285</v>
      </c>
      <c r="C172" s="21" t="s">
        <v>321</v>
      </c>
      <c r="D172" s="38">
        <v>148784030</v>
      </c>
      <c r="E172" s="42">
        <v>1821431986</v>
      </c>
      <c r="F172" s="35">
        <v>0</v>
      </c>
      <c r="G172" s="18">
        <v>120772910</v>
      </c>
      <c r="H172" s="19">
        <v>156195688.21434638</v>
      </c>
      <c r="I172" s="20">
        <v>2743154066.3800001</v>
      </c>
      <c r="K172" s="54">
        <f t="shared" si="6"/>
        <v>4990338680.594347</v>
      </c>
      <c r="L172" s="59">
        <f t="shared" si="7"/>
        <v>19961354.72237739</v>
      </c>
      <c r="M172" s="60">
        <f t="shared" si="8"/>
        <v>1663446.2268647824</v>
      </c>
    </row>
    <row r="173" spans="1:13" ht="12.75">
      <c r="A173" s="26" t="s">
        <v>322</v>
      </c>
      <c r="B173" s="21" t="s">
        <v>285</v>
      </c>
      <c r="C173" s="21" t="s">
        <v>323</v>
      </c>
      <c r="D173" s="38">
        <v>744275859</v>
      </c>
      <c r="E173" s="42">
        <v>7796813577</v>
      </c>
      <c r="F173" s="35">
        <v>0</v>
      </c>
      <c r="G173" s="18">
        <v>340456822</v>
      </c>
      <c r="H173" s="19">
        <v>701724358.08496034</v>
      </c>
      <c r="I173" s="20">
        <v>11744902590</v>
      </c>
      <c r="K173" s="54">
        <f t="shared" si="6"/>
        <v>21328173206.084961</v>
      </c>
      <c r="L173" s="59">
        <f t="shared" si="7"/>
        <v>85312692.824339852</v>
      </c>
      <c r="M173" s="60">
        <f t="shared" si="8"/>
        <v>7109391.0686949873</v>
      </c>
    </row>
    <row r="174" spans="1:13" ht="12.75">
      <c r="A174" s="26" t="s">
        <v>324</v>
      </c>
      <c r="B174" s="21" t="s">
        <v>285</v>
      </c>
      <c r="C174" s="21" t="s">
        <v>325</v>
      </c>
      <c r="D174" s="38">
        <v>171484831</v>
      </c>
      <c r="E174" s="42">
        <v>1840965384</v>
      </c>
      <c r="F174" s="35">
        <v>0</v>
      </c>
      <c r="G174" s="18">
        <v>22845258.468161389</v>
      </c>
      <c r="H174" s="19">
        <v>40593477.698839843</v>
      </c>
      <c r="I174" s="20">
        <v>2128357580.3</v>
      </c>
      <c r="K174" s="54">
        <f t="shared" si="6"/>
        <v>4204246531.467001</v>
      </c>
      <c r="L174" s="59">
        <f t="shared" si="7"/>
        <v>16816986.125868004</v>
      </c>
      <c r="M174" s="60">
        <f t="shared" si="8"/>
        <v>1401415.5104890002</v>
      </c>
    </row>
    <row r="175" spans="1:13" ht="12.75">
      <c r="A175" s="26" t="s">
        <v>326</v>
      </c>
      <c r="B175" s="21" t="s">
        <v>285</v>
      </c>
      <c r="C175" s="21" t="s">
        <v>2147</v>
      </c>
      <c r="D175" s="38">
        <v>750064241</v>
      </c>
      <c r="E175" s="42">
        <v>7659849980</v>
      </c>
      <c r="F175" s="35">
        <v>83738101.635269359</v>
      </c>
      <c r="G175" s="18">
        <v>324717096</v>
      </c>
      <c r="H175" s="19">
        <v>195161961.53816569</v>
      </c>
      <c r="I175" s="20">
        <v>14384913124.440001</v>
      </c>
      <c r="K175" s="54">
        <f t="shared" si="6"/>
        <v>23398444504.613434</v>
      </c>
      <c r="L175" s="59">
        <f t="shared" si="7"/>
        <v>93593778.018453732</v>
      </c>
      <c r="M175" s="60">
        <f t="shared" si="8"/>
        <v>7799481.501537811</v>
      </c>
    </row>
    <row r="176" spans="1:13" ht="12.75">
      <c r="A176" s="26" t="s">
        <v>327</v>
      </c>
      <c r="B176" s="21" t="s">
        <v>285</v>
      </c>
      <c r="C176" s="21" t="s">
        <v>328</v>
      </c>
      <c r="D176" s="38">
        <v>242546102</v>
      </c>
      <c r="E176" s="42">
        <v>2281271174</v>
      </c>
      <c r="F176" s="35">
        <v>0</v>
      </c>
      <c r="G176" s="18">
        <v>118100878</v>
      </c>
      <c r="H176" s="19">
        <v>193326356.01375356</v>
      </c>
      <c r="I176" s="20">
        <v>3843279742.7199998</v>
      </c>
      <c r="K176" s="54">
        <f t="shared" si="6"/>
        <v>6678524252.7337532</v>
      </c>
      <c r="L176" s="59">
        <f t="shared" si="7"/>
        <v>26714097.010935012</v>
      </c>
      <c r="M176" s="60">
        <f t="shared" si="8"/>
        <v>2226174.7509112512</v>
      </c>
    </row>
    <row r="177" spans="1:13" s="9" customFormat="1" ht="12.75">
      <c r="A177" s="26" t="s">
        <v>329</v>
      </c>
      <c r="B177" s="21" t="s">
        <v>285</v>
      </c>
      <c r="C177" s="21" t="s">
        <v>330</v>
      </c>
      <c r="D177" s="38">
        <v>50510901</v>
      </c>
      <c r="E177" s="42">
        <v>533146885</v>
      </c>
      <c r="F177" s="35">
        <v>0</v>
      </c>
      <c r="G177" s="18">
        <v>6743188.7085802723</v>
      </c>
      <c r="H177" s="19">
        <v>0</v>
      </c>
      <c r="I177" s="20">
        <v>1233327730.5599999</v>
      </c>
      <c r="K177" s="54">
        <f t="shared" si="6"/>
        <v>1823728705.2685802</v>
      </c>
      <c r="L177" s="59">
        <f t="shared" si="7"/>
        <v>7294914.8210743209</v>
      </c>
      <c r="M177" s="60">
        <f t="shared" si="8"/>
        <v>607909.56842286012</v>
      </c>
    </row>
    <row r="178" spans="1:13" ht="12.75">
      <c r="A178" s="26" t="s">
        <v>331</v>
      </c>
      <c r="B178" s="21" t="s">
        <v>285</v>
      </c>
      <c r="C178" s="21" t="s">
        <v>332</v>
      </c>
      <c r="D178" s="38">
        <v>356001605</v>
      </c>
      <c r="E178" s="42">
        <v>4120627925</v>
      </c>
      <c r="F178" s="35">
        <v>0</v>
      </c>
      <c r="G178" s="18">
        <v>307459380</v>
      </c>
      <c r="H178" s="19">
        <v>422351821.40859884</v>
      </c>
      <c r="I178" s="20">
        <v>4395141132.6899996</v>
      </c>
      <c r="K178" s="54">
        <f t="shared" si="6"/>
        <v>9601581864.0985985</v>
      </c>
      <c r="L178" s="59">
        <f t="shared" si="7"/>
        <v>38406327.456394397</v>
      </c>
      <c r="M178" s="60">
        <f t="shared" si="8"/>
        <v>3200527.2880328665</v>
      </c>
    </row>
    <row r="179" spans="1:13" ht="12.75">
      <c r="A179" s="26" t="s">
        <v>333</v>
      </c>
      <c r="B179" s="21" t="s">
        <v>285</v>
      </c>
      <c r="C179" s="21" t="s">
        <v>334</v>
      </c>
      <c r="D179" s="38">
        <v>90124124</v>
      </c>
      <c r="E179" s="42">
        <v>693320755</v>
      </c>
      <c r="F179" s="35">
        <v>0</v>
      </c>
      <c r="G179" s="18">
        <v>59434315</v>
      </c>
      <c r="H179" s="19">
        <v>145422588.63908851</v>
      </c>
      <c r="I179" s="20">
        <v>676989029.29999995</v>
      </c>
      <c r="K179" s="54">
        <f t="shared" si="6"/>
        <v>1665290811.9390883</v>
      </c>
      <c r="L179" s="59">
        <f t="shared" si="7"/>
        <v>6661163.2477563536</v>
      </c>
      <c r="M179" s="60">
        <f t="shared" si="8"/>
        <v>555096.93731302943</v>
      </c>
    </row>
    <row r="180" spans="1:13" s="9" customFormat="1" ht="12.75">
      <c r="A180" s="26" t="s">
        <v>335</v>
      </c>
      <c r="B180" s="21" t="s">
        <v>285</v>
      </c>
      <c r="C180" s="21" t="s">
        <v>336</v>
      </c>
      <c r="D180" s="38">
        <v>200847122</v>
      </c>
      <c r="E180" s="42">
        <v>1180047091</v>
      </c>
      <c r="F180" s="35">
        <v>0</v>
      </c>
      <c r="G180" s="18">
        <v>120094741</v>
      </c>
      <c r="H180" s="19">
        <v>217240182.51666647</v>
      </c>
      <c r="I180" s="20">
        <v>3679601284.5599999</v>
      </c>
      <c r="K180" s="54">
        <f t="shared" si="6"/>
        <v>5397830421.0766659</v>
      </c>
      <c r="L180" s="59">
        <f t="shared" si="7"/>
        <v>21591321.684306663</v>
      </c>
      <c r="M180" s="60">
        <f t="shared" si="8"/>
        <v>1799276.8070255553</v>
      </c>
    </row>
    <row r="181" spans="1:13" ht="12.75">
      <c r="A181" s="26" t="s">
        <v>337</v>
      </c>
      <c r="B181" s="21" t="s">
        <v>285</v>
      </c>
      <c r="C181" s="21" t="s">
        <v>338</v>
      </c>
      <c r="D181" s="38">
        <v>95007059</v>
      </c>
      <c r="E181" s="42">
        <v>1174072169</v>
      </c>
      <c r="F181" s="35">
        <v>0</v>
      </c>
      <c r="G181" s="18">
        <v>12164455</v>
      </c>
      <c r="H181" s="19">
        <v>40425465.114244439</v>
      </c>
      <c r="I181" s="20">
        <v>1787788551.6400001</v>
      </c>
      <c r="K181" s="54">
        <f t="shared" si="6"/>
        <v>3109457699.7542448</v>
      </c>
      <c r="L181" s="59">
        <f t="shared" si="7"/>
        <v>12437830.799016979</v>
      </c>
      <c r="M181" s="60">
        <f t="shared" si="8"/>
        <v>1036485.8999180816</v>
      </c>
    </row>
    <row r="182" spans="1:13" ht="12.75">
      <c r="A182" s="26" t="s">
        <v>339</v>
      </c>
      <c r="B182" s="21" t="s">
        <v>285</v>
      </c>
      <c r="C182" s="21" t="s">
        <v>340</v>
      </c>
      <c r="D182" s="38">
        <v>234009048</v>
      </c>
      <c r="E182" s="42">
        <v>2904041888</v>
      </c>
      <c r="F182" s="35">
        <v>0</v>
      </c>
      <c r="G182" s="18">
        <v>81332363</v>
      </c>
      <c r="H182" s="19">
        <v>237434878.69814274</v>
      </c>
      <c r="I182" s="20">
        <v>3863466410.1799998</v>
      </c>
      <c r="K182" s="54">
        <f t="shared" si="6"/>
        <v>7320284587.8781424</v>
      </c>
      <c r="L182" s="59">
        <f t="shared" si="7"/>
        <v>29281138.35151257</v>
      </c>
      <c r="M182" s="60">
        <f t="shared" si="8"/>
        <v>2440094.8626260473</v>
      </c>
    </row>
    <row r="183" spans="1:13" ht="12.75">
      <c r="A183" s="26" t="s">
        <v>341</v>
      </c>
      <c r="B183" s="21" t="s">
        <v>285</v>
      </c>
      <c r="C183" s="21" t="s">
        <v>342</v>
      </c>
      <c r="D183" s="38">
        <v>163675367</v>
      </c>
      <c r="E183" s="42">
        <v>1913583667</v>
      </c>
      <c r="F183" s="35">
        <v>0</v>
      </c>
      <c r="G183" s="18">
        <v>145259839</v>
      </c>
      <c r="H183" s="19">
        <v>98205168.532941416</v>
      </c>
      <c r="I183" s="20">
        <v>3028437503.6199999</v>
      </c>
      <c r="K183" s="54">
        <f t="shared" si="6"/>
        <v>5349161545.1529408</v>
      </c>
      <c r="L183" s="59">
        <f t="shared" si="7"/>
        <v>21396646.180611763</v>
      </c>
      <c r="M183" s="60">
        <f t="shared" si="8"/>
        <v>1783053.8483843135</v>
      </c>
    </row>
    <row r="184" spans="1:13" ht="12.75">
      <c r="A184" s="26" t="s">
        <v>343</v>
      </c>
      <c r="B184" s="21" t="s">
        <v>285</v>
      </c>
      <c r="C184" s="21" t="s">
        <v>344</v>
      </c>
      <c r="D184" s="38">
        <v>375824384</v>
      </c>
      <c r="E184" s="42">
        <v>4803837273</v>
      </c>
      <c r="F184" s="35">
        <v>0</v>
      </c>
      <c r="G184" s="18">
        <v>229780229</v>
      </c>
      <c r="H184" s="19">
        <v>331067115.0258109</v>
      </c>
      <c r="I184" s="20">
        <v>6928582195.3299999</v>
      </c>
      <c r="K184" s="54">
        <f t="shared" si="6"/>
        <v>12669091196.355812</v>
      </c>
      <c r="L184" s="59">
        <f t="shared" si="7"/>
        <v>50676364.785423249</v>
      </c>
      <c r="M184" s="60">
        <f t="shared" si="8"/>
        <v>4223030.3987852708</v>
      </c>
    </row>
    <row r="185" spans="1:13" ht="12.75">
      <c r="A185" s="26" t="s">
        <v>345</v>
      </c>
      <c r="B185" s="21" t="s">
        <v>285</v>
      </c>
      <c r="C185" s="21" t="s">
        <v>346</v>
      </c>
      <c r="D185" s="38">
        <v>178291839</v>
      </c>
      <c r="E185" s="42">
        <v>1874746674</v>
      </c>
      <c r="F185" s="35">
        <v>0</v>
      </c>
      <c r="G185" s="18">
        <v>101653766</v>
      </c>
      <c r="H185" s="19">
        <v>172138101.28848594</v>
      </c>
      <c r="I185" s="20">
        <v>3097966088.96</v>
      </c>
      <c r="K185" s="54">
        <f t="shared" si="6"/>
        <v>5424796469.2484856</v>
      </c>
      <c r="L185" s="59">
        <f t="shared" si="7"/>
        <v>21699185.876993943</v>
      </c>
      <c r="M185" s="60">
        <f t="shared" si="8"/>
        <v>1808265.4897494952</v>
      </c>
    </row>
    <row r="186" spans="1:13" ht="12.75">
      <c r="A186" s="26" t="s">
        <v>347</v>
      </c>
      <c r="B186" s="21" t="s">
        <v>285</v>
      </c>
      <c r="C186" s="21" t="s">
        <v>348</v>
      </c>
      <c r="D186" s="38">
        <v>523250247</v>
      </c>
      <c r="E186" s="42">
        <v>6724085276</v>
      </c>
      <c r="F186" s="35">
        <v>0</v>
      </c>
      <c r="G186" s="18">
        <v>112156277</v>
      </c>
      <c r="H186" s="19">
        <v>534063573.49403977</v>
      </c>
      <c r="I186" s="20">
        <v>9671887635.0300007</v>
      </c>
      <c r="K186" s="54">
        <f t="shared" si="6"/>
        <v>17565443008.52404</v>
      </c>
      <c r="L186" s="59">
        <f t="shared" si="7"/>
        <v>70261772.034096166</v>
      </c>
      <c r="M186" s="60">
        <f t="shared" si="8"/>
        <v>5855147.6695080139</v>
      </c>
    </row>
    <row r="187" spans="1:13" ht="12.75">
      <c r="A187" s="26" t="s">
        <v>349</v>
      </c>
      <c r="B187" s="21" t="s">
        <v>285</v>
      </c>
      <c r="C187" s="21" t="s">
        <v>350</v>
      </c>
      <c r="D187" s="38">
        <v>229902208</v>
      </c>
      <c r="E187" s="42">
        <v>2773972432</v>
      </c>
      <c r="F187" s="35">
        <v>0</v>
      </c>
      <c r="G187" s="18">
        <v>97214637</v>
      </c>
      <c r="H187" s="19">
        <v>226289558.79460654</v>
      </c>
      <c r="I187" s="20">
        <v>4429300041.2399998</v>
      </c>
      <c r="K187" s="54">
        <f t="shared" si="6"/>
        <v>7756678877.0346069</v>
      </c>
      <c r="L187" s="59">
        <f t="shared" si="7"/>
        <v>31026715.508138429</v>
      </c>
      <c r="M187" s="60">
        <f t="shared" si="8"/>
        <v>2585559.6256782026</v>
      </c>
    </row>
    <row r="188" spans="1:13" ht="12.75">
      <c r="A188" s="26" t="s">
        <v>351</v>
      </c>
      <c r="B188" s="21" t="s">
        <v>285</v>
      </c>
      <c r="C188" s="21" t="s">
        <v>352</v>
      </c>
      <c r="D188" s="38">
        <v>355079991</v>
      </c>
      <c r="E188" s="42">
        <v>4665724654</v>
      </c>
      <c r="F188" s="35">
        <v>0</v>
      </c>
      <c r="G188" s="18">
        <v>46906024.780833021</v>
      </c>
      <c r="H188" s="19">
        <v>350456402.45691592</v>
      </c>
      <c r="I188" s="20">
        <v>5374086277.4399996</v>
      </c>
      <c r="K188" s="54">
        <f t="shared" si="6"/>
        <v>10792253349.67775</v>
      </c>
      <c r="L188" s="59">
        <f t="shared" si="7"/>
        <v>43169013.398710996</v>
      </c>
      <c r="M188" s="60">
        <f t="shared" si="8"/>
        <v>3597417.7832259163</v>
      </c>
    </row>
    <row r="189" spans="1:13" ht="12.75">
      <c r="A189" s="26" t="s">
        <v>353</v>
      </c>
      <c r="B189" s="21" t="s">
        <v>285</v>
      </c>
      <c r="C189" s="21" t="s">
        <v>354</v>
      </c>
      <c r="D189" s="38">
        <v>180490776</v>
      </c>
      <c r="E189" s="42">
        <v>2263806017</v>
      </c>
      <c r="F189" s="35">
        <v>0</v>
      </c>
      <c r="G189" s="18">
        <v>73993853</v>
      </c>
      <c r="H189" s="19">
        <v>198220055.96991846</v>
      </c>
      <c r="I189" s="20">
        <v>3047604850.1399999</v>
      </c>
      <c r="K189" s="54">
        <f t="shared" si="6"/>
        <v>5764115552.1099186</v>
      </c>
      <c r="L189" s="59">
        <f t="shared" si="7"/>
        <v>23056462.208439674</v>
      </c>
      <c r="M189" s="60">
        <f t="shared" si="8"/>
        <v>1921371.8507033063</v>
      </c>
    </row>
    <row r="190" spans="1:13" ht="12.75">
      <c r="A190" s="26" t="s">
        <v>355</v>
      </c>
      <c r="B190" s="21" t="s">
        <v>285</v>
      </c>
      <c r="C190" s="21" t="s">
        <v>356</v>
      </c>
      <c r="D190" s="38">
        <v>217484675</v>
      </c>
      <c r="E190" s="42">
        <v>2744557432</v>
      </c>
      <c r="F190" s="35">
        <v>0</v>
      </c>
      <c r="G190" s="18">
        <v>47946504</v>
      </c>
      <c r="H190" s="19">
        <v>124143653.76827593</v>
      </c>
      <c r="I190" s="20">
        <v>3670640010.2199998</v>
      </c>
      <c r="K190" s="54">
        <f t="shared" si="6"/>
        <v>6804772274.9882755</v>
      </c>
      <c r="L190" s="59">
        <f t="shared" si="7"/>
        <v>27219089.099953104</v>
      </c>
      <c r="M190" s="60">
        <f t="shared" si="8"/>
        <v>2268257.424996092</v>
      </c>
    </row>
    <row r="191" spans="1:13" ht="12.75">
      <c r="A191" s="26" t="s">
        <v>357</v>
      </c>
      <c r="B191" s="21" t="s">
        <v>285</v>
      </c>
      <c r="C191" s="21" t="s">
        <v>358</v>
      </c>
      <c r="D191" s="38">
        <v>392235577</v>
      </c>
      <c r="E191" s="42">
        <v>5726732915</v>
      </c>
      <c r="F191" s="35">
        <v>0</v>
      </c>
      <c r="G191" s="18">
        <v>80295740.69017306</v>
      </c>
      <c r="H191" s="19">
        <v>300073012.85754865</v>
      </c>
      <c r="I191" s="20">
        <v>5356658129.8299999</v>
      </c>
      <c r="K191" s="54">
        <f t="shared" si="6"/>
        <v>11855995375.377722</v>
      </c>
      <c r="L191" s="59">
        <f t="shared" si="7"/>
        <v>47423981.501510888</v>
      </c>
      <c r="M191" s="60">
        <f t="shared" si="8"/>
        <v>3951998.4584592409</v>
      </c>
    </row>
    <row r="192" spans="1:13" ht="12.75">
      <c r="A192" s="26" t="s">
        <v>359</v>
      </c>
      <c r="B192" s="21" t="s">
        <v>285</v>
      </c>
      <c r="C192" s="21" t="s">
        <v>360</v>
      </c>
      <c r="D192" s="38">
        <v>253556961</v>
      </c>
      <c r="E192" s="42">
        <v>3267592910</v>
      </c>
      <c r="F192" s="35">
        <v>0</v>
      </c>
      <c r="G192" s="18">
        <v>105795619</v>
      </c>
      <c r="H192" s="19">
        <v>279772554.08778888</v>
      </c>
      <c r="I192" s="20">
        <v>4180341342.2600002</v>
      </c>
      <c r="K192" s="54">
        <f t="shared" si="6"/>
        <v>8087059386.3477898</v>
      </c>
      <c r="L192" s="59">
        <f t="shared" si="7"/>
        <v>32348237.545391161</v>
      </c>
      <c r="M192" s="60">
        <f t="shared" si="8"/>
        <v>2695686.4621159299</v>
      </c>
    </row>
    <row r="193" spans="1:13" ht="12.75">
      <c r="A193" s="26" t="s">
        <v>361</v>
      </c>
      <c r="B193" s="21" t="s">
        <v>285</v>
      </c>
      <c r="C193" s="21" t="s">
        <v>362</v>
      </c>
      <c r="D193" s="38">
        <v>117691692</v>
      </c>
      <c r="E193" s="42">
        <v>1567497801</v>
      </c>
      <c r="F193" s="35">
        <v>0</v>
      </c>
      <c r="G193" s="18">
        <v>21746571</v>
      </c>
      <c r="H193" s="19">
        <v>31279298.814533506</v>
      </c>
      <c r="I193" s="20">
        <v>2025229387.0899999</v>
      </c>
      <c r="K193" s="54">
        <f t="shared" si="6"/>
        <v>3763444749.9045334</v>
      </c>
      <c r="L193" s="59">
        <f t="shared" si="7"/>
        <v>15053778.999618134</v>
      </c>
      <c r="M193" s="60">
        <f t="shared" si="8"/>
        <v>1254481.5833015111</v>
      </c>
    </row>
    <row r="194" spans="1:13" ht="12.75">
      <c r="A194" s="26" t="s">
        <v>363</v>
      </c>
      <c r="B194" s="21" t="s">
        <v>285</v>
      </c>
      <c r="C194" s="21" t="s">
        <v>364</v>
      </c>
      <c r="D194" s="38">
        <v>195123416</v>
      </c>
      <c r="E194" s="42">
        <v>1946905347</v>
      </c>
      <c r="F194" s="35">
        <v>0</v>
      </c>
      <c r="G194" s="18">
        <v>24469645.707700573</v>
      </c>
      <c r="H194" s="19">
        <v>198419854.78005636</v>
      </c>
      <c r="I194" s="20">
        <v>3708571314.29</v>
      </c>
      <c r="K194" s="54">
        <f t="shared" si="6"/>
        <v>6073489577.7777576</v>
      </c>
      <c r="L194" s="59">
        <f t="shared" si="7"/>
        <v>24293958.311111029</v>
      </c>
      <c r="M194" s="60">
        <f t="shared" si="8"/>
        <v>2024496.5259259192</v>
      </c>
    </row>
    <row r="195" spans="1:13" ht="12.75">
      <c r="A195" s="26" t="s">
        <v>365</v>
      </c>
      <c r="B195" s="21" t="s">
        <v>285</v>
      </c>
      <c r="C195" s="21" t="s">
        <v>366</v>
      </c>
      <c r="D195" s="38">
        <v>318166935</v>
      </c>
      <c r="E195" s="42">
        <v>3467293187</v>
      </c>
      <c r="F195" s="35">
        <v>0</v>
      </c>
      <c r="G195" s="18">
        <v>249534491</v>
      </c>
      <c r="H195" s="19">
        <v>402415119.55695695</v>
      </c>
      <c r="I195" s="20">
        <v>4346813118.5200005</v>
      </c>
      <c r="K195" s="54">
        <f t="shared" si="6"/>
        <v>8784222851.0769577</v>
      </c>
      <c r="L195" s="59">
        <f t="shared" si="7"/>
        <v>35136891.404307835</v>
      </c>
      <c r="M195" s="60">
        <f t="shared" si="8"/>
        <v>2928074.2836923194</v>
      </c>
    </row>
    <row r="196" spans="1:13" ht="12.75">
      <c r="A196" s="26" t="s">
        <v>367</v>
      </c>
      <c r="B196" s="21" t="s">
        <v>285</v>
      </c>
      <c r="C196" s="21" t="s">
        <v>368</v>
      </c>
      <c r="D196" s="38">
        <v>587051788</v>
      </c>
      <c r="E196" s="42">
        <v>7394885171</v>
      </c>
      <c r="F196" s="35">
        <v>67807479.147394389</v>
      </c>
      <c r="G196" s="18">
        <v>216828302</v>
      </c>
      <c r="H196" s="19">
        <v>465481596.1414935</v>
      </c>
      <c r="I196" s="20">
        <v>9965100709.5900002</v>
      </c>
      <c r="K196" s="54">
        <f t="shared" si="6"/>
        <v>18697155045.878887</v>
      </c>
      <c r="L196" s="59">
        <f t="shared" si="7"/>
        <v>74788620.183515549</v>
      </c>
      <c r="M196" s="60">
        <f t="shared" si="8"/>
        <v>6232385.0152929621</v>
      </c>
    </row>
    <row r="197" spans="1:13" ht="12.75">
      <c r="A197" s="26" t="s">
        <v>369</v>
      </c>
      <c r="B197" s="21" t="s">
        <v>285</v>
      </c>
      <c r="C197" s="21" t="s">
        <v>370</v>
      </c>
      <c r="D197" s="38">
        <v>165389246</v>
      </c>
      <c r="E197" s="42">
        <v>1998841208</v>
      </c>
      <c r="F197" s="35">
        <v>0</v>
      </c>
      <c r="G197" s="18">
        <v>177395249</v>
      </c>
      <c r="H197" s="19">
        <v>285248451.05263668</v>
      </c>
      <c r="I197" s="20">
        <v>2616256257.1500001</v>
      </c>
      <c r="K197" s="54">
        <f t="shared" si="6"/>
        <v>5243130411.2026367</v>
      </c>
      <c r="L197" s="59">
        <f t="shared" si="7"/>
        <v>20972521.644810546</v>
      </c>
      <c r="M197" s="60">
        <f t="shared" si="8"/>
        <v>1747710.1370675454</v>
      </c>
    </row>
    <row r="198" spans="1:13" ht="12.75">
      <c r="A198" s="26" t="s">
        <v>371</v>
      </c>
      <c r="B198" s="21" t="s">
        <v>285</v>
      </c>
      <c r="C198" s="21" t="s">
        <v>372</v>
      </c>
      <c r="D198" s="38">
        <v>304342729</v>
      </c>
      <c r="E198" s="42">
        <v>3645851432</v>
      </c>
      <c r="F198" s="35">
        <v>0</v>
      </c>
      <c r="G198" s="18">
        <v>37796935.849726222</v>
      </c>
      <c r="H198" s="19">
        <v>86839898.342049316</v>
      </c>
      <c r="I198" s="20">
        <v>5091974204.6999998</v>
      </c>
      <c r="K198" s="54">
        <f t="shared" ref="K198:K261" si="9">SUM(D198:I198)</f>
        <v>9166805199.8917751</v>
      </c>
      <c r="L198" s="59">
        <f t="shared" ref="L198:L261" si="10">+K198*0.4%</f>
        <v>36667220.799567103</v>
      </c>
      <c r="M198" s="60">
        <f t="shared" ref="M198:M261" si="11">+L198/12</f>
        <v>3055601.7332972586</v>
      </c>
    </row>
    <row r="199" spans="1:13" ht="12.75">
      <c r="A199" s="26" t="s">
        <v>373</v>
      </c>
      <c r="B199" s="21" t="s">
        <v>285</v>
      </c>
      <c r="C199" s="21" t="s">
        <v>374</v>
      </c>
      <c r="D199" s="38">
        <v>144871214</v>
      </c>
      <c r="E199" s="42">
        <v>1863256439</v>
      </c>
      <c r="F199" s="35">
        <v>0</v>
      </c>
      <c r="G199" s="18">
        <v>136275277</v>
      </c>
      <c r="H199" s="19">
        <v>147070988.33694583</v>
      </c>
      <c r="I199" s="20">
        <v>2531625436.5</v>
      </c>
      <c r="K199" s="54">
        <f t="shared" si="9"/>
        <v>4823099354.8369465</v>
      </c>
      <c r="L199" s="59">
        <f t="shared" si="10"/>
        <v>19292397.419347785</v>
      </c>
      <c r="M199" s="60">
        <f t="shared" si="11"/>
        <v>1607699.7849456489</v>
      </c>
    </row>
    <row r="200" spans="1:13" ht="12.75">
      <c r="A200" s="26" t="s">
        <v>375</v>
      </c>
      <c r="B200" s="21" t="s">
        <v>376</v>
      </c>
      <c r="C200" s="21" t="s">
        <v>377</v>
      </c>
      <c r="D200" s="38">
        <v>827479795</v>
      </c>
      <c r="E200" s="42">
        <v>5625389046</v>
      </c>
      <c r="F200" s="35">
        <v>477576732.36737072</v>
      </c>
      <c r="G200" s="18">
        <v>1790000000</v>
      </c>
      <c r="H200" s="19">
        <v>3163954748.1097693</v>
      </c>
      <c r="I200" s="20">
        <v>12318049083.51</v>
      </c>
      <c r="K200" s="54">
        <f t="shared" si="9"/>
        <v>24202449404.987141</v>
      </c>
      <c r="L200" s="59">
        <f t="shared" si="10"/>
        <v>96809797.619948566</v>
      </c>
      <c r="M200" s="60">
        <f t="shared" si="11"/>
        <v>8067483.1349957138</v>
      </c>
    </row>
    <row r="201" spans="1:13" ht="12.75">
      <c r="A201" s="26" t="s">
        <v>378</v>
      </c>
      <c r="B201" s="21" t="s">
        <v>376</v>
      </c>
      <c r="C201" s="21" t="s">
        <v>379</v>
      </c>
      <c r="D201" s="38">
        <v>26662124</v>
      </c>
      <c r="E201" s="42">
        <v>263585981</v>
      </c>
      <c r="F201" s="35">
        <v>0</v>
      </c>
      <c r="G201" s="18">
        <v>3413778.4247440025</v>
      </c>
      <c r="H201" s="19">
        <v>0</v>
      </c>
      <c r="I201" s="20">
        <v>710546170.38</v>
      </c>
      <c r="K201" s="54">
        <f t="shared" si="9"/>
        <v>1004208053.804744</v>
      </c>
      <c r="L201" s="59">
        <f t="shared" si="10"/>
        <v>4016832.2152189761</v>
      </c>
      <c r="M201" s="60">
        <f t="shared" si="11"/>
        <v>334736.01793491468</v>
      </c>
    </row>
    <row r="202" spans="1:13" ht="12.75">
      <c r="A202" s="26" t="s">
        <v>380</v>
      </c>
      <c r="B202" s="21" t="s">
        <v>376</v>
      </c>
      <c r="C202" s="21" t="s">
        <v>381</v>
      </c>
      <c r="D202" s="38">
        <v>239862104</v>
      </c>
      <c r="E202" s="42">
        <v>2310915979</v>
      </c>
      <c r="F202" s="35">
        <v>0</v>
      </c>
      <c r="G202" s="18">
        <v>69064514.50231877</v>
      </c>
      <c r="H202" s="19">
        <v>782495278.46020019</v>
      </c>
      <c r="I202" s="20">
        <v>3984446841.8699999</v>
      </c>
      <c r="K202" s="54">
        <f t="shared" si="9"/>
        <v>7386784717.8325195</v>
      </c>
      <c r="L202" s="59">
        <f t="shared" si="10"/>
        <v>29547138.871330079</v>
      </c>
      <c r="M202" s="60">
        <f t="shared" si="11"/>
        <v>2462261.5726108397</v>
      </c>
    </row>
    <row r="203" spans="1:13" ht="12.75">
      <c r="A203" s="26" t="s">
        <v>382</v>
      </c>
      <c r="B203" s="21" t="s">
        <v>376</v>
      </c>
      <c r="C203" s="21" t="s">
        <v>383</v>
      </c>
      <c r="D203" s="38">
        <v>66340021</v>
      </c>
      <c r="E203" s="42">
        <v>625987980</v>
      </c>
      <c r="F203" s="35">
        <v>0</v>
      </c>
      <c r="G203" s="18">
        <v>57773188</v>
      </c>
      <c r="H203" s="19">
        <v>198325371.79739189</v>
      </c>
      <c r="I203" s="20">
        <v>1172079677.26</v>
      </c>
      <c r="K203" s="54">
        <f t="shared" si="9"/>
        <v>2120506238.0573919</v>
      </c>
      <c r="L203" s="59">
        <f t="shared" si="10"/>
        <v>8482024.9522295669</v>
      </c>
      <c r="M203" s="60">
        <f t="shared" si="11"/>
        <v>706835.4126857972</v>
      </c>
    </row>
    <row r="204" spans="1:13" ht="12.75">
      <c r="A204" s="26" t="s">
        <v>384</v>
      </c>
      <c r="B204" s="21" t="s">
        <v>376</v>
      </c>
      <c r="C204" s="21" t="s">
        <v>385</v>
      </c>
      <c r="D204" s="38">
        <v>91773327</v>
      </c>
      <c r="E204" s="42">
        <v>868661734</v>
      </c>
      <c r="F204" s="35">
        <v>67047069.2386555</v>
      </c>
      <c r="G204" s="18">
        <v>35932597</v>
      </c>
      <c r="H204" s="19">
        <v>62281149.885369785</v>
      </c>
      <c r="I204" s="20">
        <v>2127707433.3099999</v>
      </c>
      <c r="K204" s="54">
        <f t="shared" si="9"/>
        <v>3253403310.4340253</v>
      </c>
      <c r="L204" s="59">
        <f t="shared" si="10"/>
        <v>13013613.241736101</v>
      </c>
      <c r="M204" s="60">
        <f t="shared" si="11"/>
        <v>1084467.7701446752</v>
      </c>
    </row>
    <row r="205" spans="1:13" ht="12.75">
      <c r="A205" s="26" t="s">
        <v>386</v>
      </c>
      <c r="B205" s="21" t="s">
        <v>376</v>
      </c>
      <c r="C205" s="21" t="s">
        <v>387</v>
      </c>
      <c r="D205" s="38">
        <v>25675836</v>
      </c>
      <c r="E205" s="42">
        <v>269101294</v>
      </c>
      <c r="F205" s="35">
        <v>20695124.609700002</v>
      </c>
      <c r="G205" s="18">
        <v>3241083.5035663457</v>
      </c>
      <c r="H205" s="19">
        <v>0</v>
      </c>
      <c r="I205" s="20">
        <v>682690548.23000002</v>
      </c>
      <c r="K205" s="54">
        <f t="shared" si="9"/>
        <v>1001403886.3432664</v>
      </c>
      <c r="L205" s="59">
        <f t="shared" si="10"/>
        <v>4005615.5453730654</v>
      </c>
      <c r="M205" s="60">
        <f t="shared" si="11"/>
        <v>333801.29544775543</v>
      </c>
    </row>
    <row r="206" spans="1:13" ht="12.75">
      <c r="A206" s="26" t="s">
        <v>388</v>
      </c>
      <c r="B206" s="21" t="s">
        <v>376</v>
      </c>
      <c r="C206" s="21" t="s">
        <v>389</v>
      </c>
      <c r="D206" s="38">
        <v>23509235</v>
      </c>
      <c r="E206" s="42">
        <v>266803247</v>
      </c>
      <c r="F206" s="35">
        <v>0</v>
      </c>
      <c r="G206" s="18">
        <v>3000381.5080142021</v>
      </c>
      <c r="H206" s="19">
        <v>0</v>
      </c>
      <c r="I206" s="20">
        <v>685756418.47000003</v>
      </c>
      <c r="K206" s="54">
        <f t="shared" si="9"/>
        <v>979069281.97801423</v>
      </c>
      <c r="L206" s="59">
        <f t="shared" si="10"/>
        <v>3916277.1279120571</v>
      </c>
      <c r="M206" s="60">
        <f t="shared" si="11"/>
        <v>326356.42732600478</v>
      </c>
    </row>
    <row r="207" spans="1:13" ht="12.75">
      <c r="A207" s="26" t="s">
        <v>390</v>
      </c>
      <c r="B207" s="21" t="s">
        <v>376</v>
      </c>
      <c r="C207" s="21" t="s">
        <v>391</v>
      </c>
      <c r="D207" s="38">
        <v>84529766</v>
      </c>
      <c r="E207" s="42">
        <v>861307984</v>
      </c>
      <c r="F207" s="35">
        <v>0</v>
      </c>
      <c r="G207" s="18">
        <v>10714204.685102267</v>
      </c>
      <c r="H207" s="19">
        <v>0</v>
      </c>
      <c r="I207" s="20">
        <v>2236214781.3600001</v>
      </c>
      <c r="K207" s="54">
        <f t="shared" si="9"/>
        <v>3192766736.0451021</v>
      </c>
      <c r="L207" s="59">
        <f t="shared" si="10"/>
        <v>12771066.944180408</v>
      </c>
      <c r="M207" s="60">
        <f t="shared" si="11"/>
        <v>1064255.5786817006</v>
      </c>
    </row>
    <row r="208" spans="1:13" ht="12.75">
      <c r="A208" s="26" t="s">
        <v>392</v>
      </c>
      <c r="B208" s="21" t="s">
        <v>376</v>
      </c>
      <c r="C208" s="21" t="s">
        <v>393</v>
      </c>
      <c r="D208" s="38">
        <v>63607517</v>
      </c>
      <c r="E208" s="42">
        <v>718599271</v>
      </c>
      <c r="F208" s="35">
        <v>68803427.544451714</v>
      </c>
      <c r="G208" s="18">
        <v>38323073</v>
      </c>
      <c r="H208" s="19">
        <v>143064222.21556854</v>
      </c>
      <c r="I208" s="20">
        <v>1404602934.9200001</v>
      </c>
      <c r="K208" s="54">
        <f t="shared" si="9"/>
        <v>2437000445.6800203</v>
      </c>
      <c r="L208" s="59">
        <f t="shared" si="10"/>
        <v>9748001.7827200815</v>
      </c>
      <c r="M208" s="60">
        <f t="shared" si="11"/>
        <v>812333.48189334013</v>
      </c>
    </row>
    <row r="209" spans="1:13" ht="12.75">
      <c r="A209" s="26" t="s">
        <v>394</v>
      </c>
      <c r="B209" s="21" t="s">
        <v>376</v>
      </c>
      <c r="C209" s="21" t="s">
        <v>39</v>
      </c>
      <c r="D209" s="38">
        <v>33808673</v>
      </c>
      <c r="E209" s="42">
        <v>405835085</v>
      </c>
      <c r="F209" s="35">
        <v>0</v>
      </c>
      <c r="G209" s="18">
        <v>31302657</v>
      </c>
      <c r="H209" s="19">
        <v>75291449.870059162</v>
      </c>
      <c r="I209" s="20">
        <v>591084246.29999995</v>
      </c>
      <c r="K209" s="54">
        <f t="shared" si="9"/>
        <v>1137322111.1700592</v>
      </c>
      <c r="L209" s="59">
        <f t="shared" si="10"/>
        <v>4549288.4446802372</v>
      </c>
      <c r="M209" s="60">
        <f t="shared" si="11"/>
        <v>379107.37039001979</v>
      </c>
    </row>
    <row r="210" spans="1:13" ht="12.75">
      <c r="A210" s="26" t="s">
        <v>395</v>
      </c>
      <c r="B210" s="21" t="s">
        <v>376</v>
      </c>
      <c r="C210" s="21" t="s">
        <v>396</v>
      </c>
      <c r="D210" s="38">
        <v>72047559</v>
      </c>
      <c r="E210" s="42">
        <v>794434819</v>
      </c>
      <c r="F210" s="35">
        <v>0</v>
      </c>
      <c r="G210" s="18">
        <v>8878709.1953699775</v>
      </c>
      <c r="H210" s="19">
        <v>0</v>
      </c>
      <c r="I210" s="20">
        <v>1646098808.8900001</v>
      </c>
      <c r="K210" s="54">
        <f t="shared" si="9"/>
        <v>2521459896.0853701</v>
      </c>
      <c r="L210" s="59">
        <f t="shared" si="10"/>
        <v>10085839.584341481</v>
      </c>
      <c r="M210" s="60">
        <f t="shared" si="11"/>
        <v>840486.63202845678</v>
      </c>
    </row>
    <row r="211" spans="1:13" ht="12.75">
      <c r="A211" s="26" t="s">
        <v>397</v>
      </c>
      <c r="B211" s="21" t="s">
        <v>376</v>
      </c>
      <c r="C211" s="21" t="s">
        <v>398</v>
      </c>
      <c r="D211" s="38">
        <v>8553222</v>
      </c>
      <c r="E211" s="42">
        <v>100884260</v>
      </c>
      <c r="F211" s="35">
        <v>0</v>
      </c>
      <c r="G211" s="18">
        <v>1077321.2499376002</v>
      </c>
      <c r="H211" s="19">
        <v>0</v>
      </c>
      <c r="I211" s="20">
        <v>223918879.72999999</v>
      </c>
      <c r="K211" s="54">
        <f t="shared" si="9"/>
        <v>334433682.97993755</v>
      </c>
      <c r="L211" s="59">
        <f t="shared" si="10"/>
        <v>1337734.7319197503</v>
      </c>
      <c r="M211" s="60">
        <f t="shared" si="11"/>
        <v>111477.89432664587</v>
      </c>
    </row>
    <row r="212" spans="1:13" ht="12.75">
      <c r="A212" s="26" t="s">
        <v>399</v>
      </c>
      <c r="B212" s="21" t="s">
        <v>376</v>
      </c>
      <c r="C212" s="21" t="s">
        <v>47</v>
      </c>
      <c r="D212" s="38">
        <v>49249745</v>
      </c>
      <c r="E212" s="42">
        <v>553829307</v>
      </c>
      <c r="F212" s="35">
        <v>24283562.662747666</v>
      </c>
      <c r="G212" s="18">
        <v>21531157</v>
      </c>
      <c r="H212" s="19">
        <v>88998798.686120778</v>
      </c>
      <c r="I212" s="20">
        <v>995504371.54999995</v>
      </c>
      <c r="K212" s="54">
        <f t="shared" si="9"/>
        <v>1733396941.8988683</v>
      </c>
      <c r="L212" s="59">
        <f t="shared" si="10"/>
        <v>6933587.7675954737</v>
      </c>
      <c r="M212" s="60">
        <f t="shared" si="11"/>
        <v>577798.98063295614</v>
      </c>
    </row>
    <row r="213" spans="1:13" ht="12.75">
      <c r="A213" s="26" t="s">
        <v>400</v>
      </c>
      <c r="B213" s="21" t="s">
        <v>376</v>
      </c>
      <c r="C213" s="21" t="s">
        <v>401</v>
      </c>
      <c r="D213" s="38">
        <v>40276137</v>
      </c>
      <c r="E213" s="42">
        <v>508098173</v>
      </c>
      <c r="F213" s="35">
        <v>30434003.722899999</v>
      </c>
      <c r="G213" s="18">
        <v>5307267.0741040474</v>
      </c>
      <c r="H213" s="19">
        <v>136196758.09520152</v>
      </c>
      <c r="I213" s="20">
        <v>841231140.63999999</v>
      </c>
      <c r="K213" s="54">
        <f t="shared" si="9"/>
        <v>1561543479.5322056</v>
      </c>
      <c r="L213" s="59">
        <f t="shared" si="10"/>
        <v>6246173.918128822</v>
      </c>
      <c r="M213" s="60">
        <f t="shared" si="11"/>
        <v>520514.49317740183</v>
      </c>
    </row>
    <row r="214" spans="1:13" ht="12.75">
      <c r="A214" s="26" t="s">
        <v>402</v>
      </c>
      <c r="B214" s="21" t="s">
        <v>376</v>
      </c>
      <c r="C214" s="21" t="s">
        <v>403</v>
      </c>
      <c r="D214" s="38">
        <v>38400572</v>
      </c>
      <c r="E214" s="42">
        <v>338732115</v>
      </c>
      <c r="F214" s="35">
        <v>0</v>
      </c>
      <c r="G214" s="18">
        <v>6910112</v>
      </c>
      <c r="H214" s="19">
        <v>61237304.196892858</v>
      </c>
      <c r="I214" s="20">
        <v>1015639139.62</v>
      </c>
      <c r="K214" s="54">
        <f t="shared" si="9"/>
        <v>1460919242.8168929</v>
      </c>
      <c r="L214" s="59">
        <f t="shared" si="10"/>
        <v>5843676.9712675717</v>
      </c>
      <c r="M214" s="60">
        <f t="shared" si="11"/>
        <v>486973.08093896433</v>
      </c>
    </row>
    <row r="215" spans="1:13" ht="12.75">
      <c r="A215" s="26" t="s">
        <v>404</v>
      </c>
      <c r="B215" s="21" t="s">
        <v>376</v>
      </c>
      <c r="C215" s="21" t="s">
        <v>405</v>
      </c>
      <c r="D215" s="38">
        <v>41472619</v>
      </c>
      <c r="E215" s="42">
        <v>477534149</v>
      </c>
      <c r="F215" s="35">
        <v>0</v>
      </c>
      <c r="G215" s="18">
        <v>62072249</v>
      </c>
      <c r="H215" s="19">
        <v>118662619.55116051</v>
      </c>
      <c r="I215" s="20">
        <v>938373351.57000005</v>
      </c>
      <c r="K215" s="54">
        <f t="shared" si="9"/>
        <v>1638114988.1211605</v>
      </c>
      <c r="L215" s="59">
        <f t="shared" si="10"/>
        <v>6552459.9524846422</v>
      </c>
      <c r="M215" s="60">
        <f t="shared" si="11"/>
        <v>546038.32937372022</v>
      </c>
    </row>
    <row r="216" spans="1:13" ht="12.75">
      <c r="A216" s="26" t="s">
        <v>406</v>
      </c>
      <c r="B216" s="21" t="s">
        <v>376</v>
      </c>
      <c r="C216" s="21" t="s">
        <v>407</v>
      </c>
      <c r="D216" s="38">
        <v>442584791</v>
      </c>
      <c r="E216" s="42">
        <v>4815787117</v>
      </c>
      <c r="F216" s="35">
        <v>367689793.1482076</v>
      </c>
      <c r="G216" s="18">
        <v>535600000</v>
      </c>
      <c r="H216" s="19">
        <v>1632616511.864712</v>
      </c>
      <c r="I216" s="20">
        <v>6287897609.3199997</v>
      </c>
      <c r="K216" s="54">
        <f t="shared" si="9"/>
        <v>14082175822.33292</v>
      </c>
      <c r="L216" s="59">
        <f t="shared" si="10"/>
        <v>56328703.289331682</v>
      </c>
      <c r="M216" s="60">
        <f t="shared" si="11"/>
        <v>4694058.6074443068</v>
      </c>
    </row>
    <row r="217" spans="1:13" ht="12.75">
      <c r="A217" s="26" t="s">
        <v>408</v>
      </c>
      <c r="B217" s="21" t="s">
        <v>376</v>
      </c>
      <c r="C217" s="21" t="s">
        <v>409</v>
      </c>
      <c r="D217" s="38">
        <v>65143540</v>
      </c>
      <c r="E217" s="42">
        <v>632192707</v>
      </c>
      <c r="F217" s="35">
        <v>0</v>
      </c>
      <c r="G217" s="18">
        <v>28504238</v>
      </c>
      <c r="H217" s="19">
        <v>155789296.64768729</v>
      </c>
      <c r="I217" s="20">
        <v>1488192474.6300001</v>
      </c>
      <c r="K217" s="54">
        <f t="shared" si="9"/>
        <v>2369822256.2776875</v>
      </c>
      <c r="L217" s="59">
        <f t="shared" si="10"/>
        <v>9479289.0251107495</v>
      </c>
      <c r="M217" s="60">
        <f t="shared" si="11"/>
        <v>789940.7520925625</v>
      </c>
    </row>
    <row r="218" spans="1:13" ht="12.75">
      <c r="A218" s="26" t="s">
        <v>410</v>
      </c>
      <c r="B218" s="21" t="s">
        <v>376</v>
      </c>
      <c r="C218" s="21" t="s">
        <v>411</v>
      </c>
      <c r="D218" s="38">
        <v>145517960</v>
      </c>
      <c r="E218" s="42">
        <v>1648389053</v>
      </c>
      <c r="F218" s="35">
        <v>0</v>
      </c>
      <c r="G218" s="18">
        <v>60000000</v>
      </c>
      <c r="H218" s="19">
        <v>285776348.97063738</v>
      </c>
      <c r="I218" s="20">
        <v>2987769802.6199999</v>
      </c>
      <c r="K218" s="54">
        <f t="shared" si="9"/>
        <v>5127453164.5906372</v>
      </c>
      <c r="L218" s="59">
        <f t="shared" si="10"/>
        <v>20509812.658362549</v>
      </c>
      <c r="M218" s="60">
        <f t="shared" si="11"/>
        <v>1709151.0548635458</v>
      </c>
    </row>
    <row r="219" spans="1:13" ht="12.75">
      <c r="A219" s="26" t="s">
        <v>412</v>
      </c>
      <c r="B219" s="21" t="s">
        <v>376</v>
      </c>
      <c r="C219" s="21" t="s">
        <v>413</v>
      </c>
      <c r="D219" s="38">
        <v>86178969</v>
      </c>
      <c r="E219" s="42">
        <v>923814860</v>
      </c>
      <c r="F219" s="35">
        <v>0</v>
      </c>
      <c r="G219" s="18">
        <v>103699894</v>
      </c>
      <c r="H219" s="19">
        <v>223123468.79296944</v>
      </c>
      <c r="I219" s="20">
        <v>1289393774.1400001</v>
      </c>
      <c r="K219" s="54">
        <f t="shared" si="9"/>
        <v>2626210965.9329696</v>
      </c>
      <c r="L219" s="59">
        <f t="shared" si="10"/>
        <v>10504843.863731878</v>
      </c>
      <c r="M219" s="60">
        <f t="shared" si="11"/>
        <v>875403.65531098982</v>
      </c>
    </row>
    <row r="220" spans="1:13" ht="12.75">
      <c r="A220" s="26" t="s">
        <v>414</v>
      </c>
      <c r="B220" s="21" t="s">
        <v>376</v>
      </c>
      <c r="C220" s="21" t="s">
        <v>415</v>
      </c>
      <c r="D220" s="38">
        <v>37284935</v>
      </c>
      <c r="E220" s="42">
        <v>390438171</v>
      </c>
      <c r="F220" s="35">
        <v>0</v>
      </c>
      <c r="G220" s="18">
        <v>24403661</v>
      </c>
      <c r="H220" s="19">
        <v>29655967.121589962</v>
      </c>
      <c r="I220" s="20">
        <v>781672002.40999997</v>
      </c>
      <c r="K220" s="54">
        <f t="shared" si="9"/>
        <v>1263454736.53159</v>
      </c>
      <c r="L220" s="59">
        <f t="shared" si="10"/>
        <v>5053818.9461263604</v>
      </c>
      <c r="M220" s="60">
        <f t="shared" si="11"/>
        <v>421151.57884386339</v>
      </c>
    </row>
    <row r="221" spans="1:13" ht="12.75">
      <c r="A221" s="26" t="s">
        <v>416</v>
      </c>
      <c r="B221" s="21" t="s">
        <v>376</v>
      </c>
      <c r="C221" s="21" t="s">
        <v>417</v>
      </c>
      <c r="D221" s="38">
        <v>61537928</v>
      </c>
      <c r="E221" s="42">
        <v>655402980</v>
      </c>
      <c r="F221" s="35">
        <v>64145259.863861762</v>
      </c>
      <c r="G221" s="18">
        <v>57073280</v>
      </c>
      <c r="H221" s="19">
        <v>133149227.41033365</v>
      </c>
      <c r="I221" s="20">
        <v>1182052293.1900001</v>
      </c>
      <c r="K221" s="54">
        <f t="shared" si="9"/>
        <v>2153360968.4641953</v>
      </c>
      <c r="L221" s="59">
        <f t="shared" si="10"/>
        <v>8613443.8738567811</v>
      </c>
      <c r="M221" s="60">
        <f t="shared" si="11"/>
        <v>717786.98948806513</v>
      </c>
    </row>
    <row r="222" spans="1:13" ht="12.75">
      <c r="A222" s="26" t="s">
        <v>418</v>
      </c>
      <c r="B222" s="21" t="s">
        <v>376</v>
      </c>
      <c r="C222" s="21" t="s">
        <v>419</v>
      </c>
      <c r="D222" s="38">
        <v>123706435</v>
      </c>
      <c r="E222" s="42">
        <v>1151321505</v>
      </c>
      <c r="F222" s="35">
        <v>0</v>
      </c>
      <c r="G222" s="18">
        <v>86843257</v>
      </c>
      <c r="H222" s="19">
        <v>326464681.21418858</v>
      </c>
      <c r="I222" s="20">
        <v>2307745536.3000002</v>
      </c>
      <c r="K222" s="54">
        <f t="shared" si="9"/>
        <v>3996081414.5141888</v>
      </c>
      <c r="L222" s="59">
        <f t="shared" si="10"/>
        <v>15984325.658056755</v>
      </c>
      <c r="M222" s="60">
        <f t="shared" si="11"/>
        <v>1332027.1381713962</v>
      </c>
    </row>
    <row r="223" spans="1:13" ht="12.75">
      <c r="A223" s="26" t="s">
        <v>420</v>
      </c>
      <c r="B223" s="21" t="s">
        <v>376</v>
      </c>
      <c r="C223" s="21" t="s">
        <v>421</v>
      </c>
      <c r="D223" s="38">
        <v>54876440</v>
      </c>
      <c r="E223" s="42">
        <v>601858487</v>
      </c>
      <c r="F223" s="35">
        <v>0</v>
      </c>
      <c r="G223" s="18">
        <v>7029024.8614921728</v>
      </c>
      <c r="H223" s="19">
        <v>0</v>
      </c>
      <c r="I223" s="20">
        <v>1230711056.8399999</v>
      </c>
      <c r="K223" s="54">
        <f t="shared" si="9"/>
        <v>1894475008.7014921</v>
      </c>
      <c r="L223" s="59">
        <f t="shared" si="10"/>
        <v>7577900.0348059684</v>
      </c>
      <c r="M223" s="60">
        <f t="shared" si="11"/>
        <v>631491.66956716403</v>
      </c>
    </row>
    <row r="224" spans="1:13" ht="12.75">
      <c r="A224" s="26" t="s">
        <v>422</v>
      </c>
      <c r="B224" s="21" t="s">
        <v>376</v>
      </c>
      <c r="C224" s="21" t="s">
        <v>423</v>
      </c>
      <c r="D224" s="38">
        <v>18238251</v>
      </c>
      <c r="E224" s="42">
        <v>204296371</v>
      </c>
      <c r="F224" s="35">
        <v>0</v>
      </c>
      <c r="G224" s="18">
        <v>2341763.525245409</v>
      </c>
      <c r="H224" s="19">
        <v>3369323.1306664227</v>
      </c>
      <c r="I224" s="20">
        <v>503057398.00999999</v>
      </c>
      <c r="K224" s="54">
        <f t="shared" si="9"/>
        <v>731303106.66591179</v>
      </c>
      <c r="L224" s="59">
        <f t="shared" si="10"/>
        <v>2925212.4266636474</v>
      </c>
      <c r="M224" s="60">
        <f t="shared" si="11"/>
        <v>243767.70222197063</v>
      </c>
    </row>
    <row r="225" spans="1:13" ht="12.75">
      <c r="A225" s="26" t="s">
        <v>424</v>
      </c>
      <c r="B225" s="21" t="s">
        <v>376</v>
      </c>
      <c r="C225" s="21" t="s">
        <v>425</v>
      </c>
      <c r="D225" s="38">
        <v>44237460</v>
      </c>
      <c r="E225" s="42">
        <v>468341961</v>
      </c>
      <c r="F225" s="35">
        <v>0</v>
      </c>
      <c r="G225" s="18">
        <v>13013705</v>
      </c>
      <c r="H225" s="19">
        <v>14243625.396144679</v>
      </c>
      <c r="I225" s="20">
        <v>1057994871.96</v>
      </c>
      <c r="K225" s="54">
        <f t="shared" si="9"/>
        <v>1597831623.3561447</v>
      </c>
      <c r="L225" s="59">
        <f t="shared" si="10"/>
        <v>6391326.4934245786</v>
      </c>
      <c r="M225" s="60">
        <f t="shared" si="11"/>
        <v>532610.54111871484</v>
      </c>
    </row>
    <row r="226" spans="1:13" ht="12.75">
      <c r="A226" s="26" t="s">
        <v>426</v>
      </c>
      <c r="B226" s="21" t="s">
        <v>376</v>
      </c>
      <c r="C226" s="21" t="s">
        <v>427</v>
      </c>
      <c r="D226" s="38">
        <v>102590162</v>
      </c>
      <c r="E226" s="42">
        <v>1370555181</v>
      </c>
      <c r="F226" s="35">
        <v>0</v>
      </c>
      <c r="G226" s="18">
        <v>15617911</v>
      </c>
      <c r="H226" s="19">
        <v>71336327.759656012</v>
      </c>
      <c r="I226" s="20">
        <v>1433779647.4400001</v>
      </c>
      <c r="K226" s="54">
        <f t="shared" si="9"/>
        <v>2993879229.199656</v>
      </c>
      <c r="L226" s="59">
        <f t="shared" si="10"/>
        <v>11975516.916798625</v>
      </c>
      <c r="M226" s="60">
        <f t="shared" si="11"/>
        <v>997959.7430665521</v>
      </c>
    </row>
    <row r="227" spans="1:13" ht="12.75">
      <c r="A227" s="26" t="s">
        <v>428</v>
      </c>
      <c r="B227" s="21" t="s">
        <v>376</v>
      </c>
      <c r="C227" s="21" t="s">
        <v>429</v>
      </c>
      <c r="D227" s="38">
        <v>51513358</v>
      </c>
      <c r="E227" s="42">
        <v>590138448</v>
      </c>
      <c r="F227" s="35">
        <v>0</v>
      </c>
      <c r="G227" s="18">
        <v>71000000</v>
      </c>
      <c r="H227" s="19">
        <v>157608423.87792385</v>
      </c>
      <c r="I227" s="20">
        <v>778263708.77999997</v>
      </c>
      <c r="K227" s="54">
        <f t="shared" si="9"/>
        <v>1648523938.6579237</v>
      </c>
      <c r="L227" s="59">
        <f t="shared" si="10"/>
        <v>6594095.7546316953</v>
      </c>
      <c r="M227" s="60">
        <f t="shared" si="11"/>
        <v>549507.97955264128</v>
      </c>
    </row>
    <row r="228" spans="1:13" ht="12.75">
      <c r="A228" s="26" t="s">
        <v>430</v>
      </c>
      <c r="B228" s="21" t="s">
        <v>376</v>
      </c>
      <c r="C228" s="21" t="s">
        <v>431</v>
      </c>
      <c r="D228" s="38">
        <v>22555283</v>
      </c>
      <c r="E228" s="42">
        <v>304491216</v>
      </c>
      <c r="F228" s="35">
        <v>0</v>
      </c>
      <c r="G228" s="18">
        <v>15587435</v>
      </c>
      <c r="H228" s="19">
        <v>73534169.331673682</v>
      </c>
      <c r="I228" s="20">
        <v>364495012.37</v>
      </c>
      <c r="K228" s="54">
        <f t="shared" si="9"/>
        <v>780663115.70167375</v>
      </c>
      <c r="L228" s="59">
        <f t="shared" si="10"/>
        <v>3122652.4628066951</v>
      </c>
      <c r="M228" s="60">
        <f t="shared" si="11"/>
        <v>260221.0385672246</v>
      </c>
    </row>
    <row r="229" spans="1:13" ht="12.75">
      <c r="A229" s="26" t="s">
        <v>432</v>
      </c>
      <c r="B229" s="21" t="s">
        <v>376</v>
      </c>
      <c r="C229" s="21" t="s">
        <v>433</v>
      </c>
      <c r="D229" s="38">
        <v>86275982</v>
      </c>
      <c r="E229" s="42">
        <v>889803766</v>
      </c>
      <c r="F229" s="35">
        <v>0</v>
      </c>
      <c r="G229" s="18">
        <v>45581792</v>
      </c>
      <c r="H229" s="19">
        <v>187971347.14986131</v>
      </c>
      <c r="I229" s="20">
        <v>1398585928.5999999</v>
      </c>
      <c r="K229" s="54">
        <f t="shared" si="9"/>
        <v>2608218815.7498612</v>
      </c>
      <c r="L229" s="59">
        <f t="shared" si="10"/>
        <v>10432875.262999445</v>
      </c>
      <c r="M229" s="60">
        <f t="shared" si="11"/>
        <v>869406.27191662043</v>
      </c>
    </row>
    <row r="230" spans="1:13" ht="12.75">
      <c r="A230" s="26" t="s">
        <v>434</v>
      </c>
      <c r="B230" s="21" t="s">
        <v>376</v>
      </c>
      <c r="C230" s="21" t="s">
        <v>435</v>
      </c>
      <c r="D230" s="38">
        <v>28974243</v>
      </c>
      <c r="E230" s="42">
        <v>243363168</v>
      </c>
      <c r="F230" s="35">
        <v>0</v>
      </c>
      <c r="G230" s="18">
        <v>3635483.2194426581</v>
      </c>
      <c r="H230" s="19">
        <v>0</v>
      </c>
      <c r="I230" s="20">
        <v>725497179.22000003</v>
      </c>
      <c r="K230" s="54">
        <f t="shared" si="9"/>
        <v>1001470073.4394426</v>
      </c>
      <c r="L230" s="59">
        <f t="shared" si="10"/>
        <v>4005880.2937577707</v>
      </c>
      <c r="M230" s="60">
        <f t="shared" si="11"/>
        <v>333823.35781314754</v>
      </c>
    </row>
    <row r="231" spans="1:13" ht="12.75">
      <c r="A231" s="26" t="s">
        <v>436</v>
      </c>
      <c r="B231" s="21" t="s">
        <v>376</v>
      </c>
      <c r="C231" s="21" t="s">
        <v>437</v>
      </c>
      <c r="D231" s="38">
        <v>642041408</v>
      </c>
      <c r="E231" s="42">
        <v>3846011319</v>
      </c>
      <c r="F231" s="35">
        <v>494529408.18853426</v>
      </c>
      <c r="G231" s="18">
        <v>352257646</v>
      </c>
      <c r="H231" s="19">
        <v>2270360782.9387207</v>
      </c>
      <c r="I231" s="20">
        <v>13038256017.59</v>
      </c>
      <c r="K231" s="54">
        <f t="shared" si="9"/>
        <v>20643456581.717255</v>
      </c>
      <c r="L231" s="59">
        <f t="shared" si="10"/>
        <v>82573826.326869026</v>
      </c>
      <c r="M231" s="60">
        <f t="shared" si="11"/>
        <v>6881152.1939057522</v>
      </c>
    </row>
    <row r="232" spans="1:13" ht="12.75">
      <c r="A232" s="26" t="s">
        <v>438</v>
      </c>
      <c r="B232" s="21" t="s">
        <v>376</v>
      </c>
      <c r="C232" s="21" t="s">
        <v>439</v>
      </c>
      <c r="D232" s="38">
        <v>67471827</v>
      </c>
      <c r="E232" s="42">
        <v>746865248</v>
      </c>
      <c r="F232" s="35">
        <v>0</v>
      </c>
      <c r="G232" s="18">
        <v>8422860.4906562213</v>
      </c>
      <c r="H232" s="19">
        <v>0</v>
      </c>
      <c r="I232" s="20">
        <v>1366707121.3699999</v>
      </c>
      <c r="K232" s="54">
        <f t="shared" si="9"/>
        <v>2189467056.8606563</v>
      </c>
      <c r="L232" s="59">
        <f t="shared" si="10"/>
        <v>8757868.2274426259</v>
      </c>
      <c r="M232" s="60">
        <f t="shared" si="11"/>
        <v>729822.35228688549</v>
      </c>
    </row>
    <row r="233" spans="1:13" ht="12.75">
      <c r="A233" s="26" t="s">
        <v>440</v>
      </c>
      <c r="B233" s="21" t="s">
        <v>376</v>
      </c>
      <c r="C233" s="21" t="s">
        <v>441</v>
      </c>
      <c r="D233" s="38">
        <v>40356981</v>
      </c>
      <c r="E233" s="42">
        <v>454323875</v>
      </c>
      <c r="F233" s="35">
        <v>0</v>
      </c>
      <c r="G233" s="18">
        <v>5044752.1255064132</v>
      </c>
      <c r="H233" s="19">
        <v>0</v>
      </c>
      <c r="I233" s="20">
        <v>980691232.38999999</v>
      </c>
      <c r="K233" s="54">
        <f t="shared" si="9"/>
        <v>1480416840.5155063</v>
      </c>
      <c r="L233" s="59">
        <f t="shared" si="10"/>
        <v>5921667.3620620249</v>
      </c>
      <c r="M233" s="60">
        <f t="shared" si="11"/>
        <v>493472.28017183539</v>
      </c>
    </row>
    <row r="234" spans="1:13" ht="12.75">
      <c r="A234" s="26" t="s">
        <v>442</v>
      </c>
      <c r="B234" s="21" t="s">
        <v>376</v>
      </c>
      <c r="C234" s="21" t="s">
        <v>443</v>
      </c>
      <c r="D234" s="38">
        <v>61149881</v>
      </c>
      <c r="E234" s="42">
        <v>624838956</v>
      </c>
      <c r="F234" s="35">
        <v>0</v>
      </c>
      <c r="G234" s="18">
        <v>23156073</v>
      </c>
      <c r="H234" s="19">
        <v>114772063.93724447</v>
      </c>
      <c r="I234" s="20">
        <v>1384732146.05</v>
      </c>
      <c r="K234" s="54">
        <f t="shared" si="9"/>
        <v>2208649119.9872446</v>
      </c>
      <c r="L234" s="59">
        <f t="shared" si="10"/>
        <v>8834596.4799489789</v>
      </c>
      <c r="M234" s="60">
        <f t="shared" si="11"/>
        <v>736216.37332908157</v>
      </c>
    </row>
    <row r="235" spans="1:13" ht="12.75">
      <c r="A235" s="26" t="s">
        <v>444</v>
      </c>
      <c r="B235" s="21" t="s">
        <v>376</v>
      </c>
      <c r="C235" s="21" t="s">
        <v>445</v>
      </c>
      <c r="D235" s="38">
        <v>43671556</v>
      </c>
      <c r="E235" s="42">
        <v>542798682</v>
      </c>
      <c r="F235" s="35">
        <v>0</v>
      </c>
      <c r="G235" s="18">
        <v>10924412</v>
      </c>
      <c r="H235" s="19">
        <v>13013396.435896454</v>
      </c>
      <c r="I235" s="20">
        <v>1118584968.8099999</v>
      </c>
      <c r="K235" s="54">
        <f t="shared" si="9"/>
        <v>1728993015.2458963</v>
      </c>
      <c r="L235" s="59">
        <f t="shared" si="10"/>
        <v>6915972.0609835852</v>
      </c>
      <c r="M235" s="60">
        <f t="shared" si="11"/>
        <v>576331.00508196547</v>
      </c>
    </row>
    <row r="236" spans="1:13" ht="12.75">
      <c r="A236" s="26" t="s">
        <v>446</v>
      </c>
      <c r="B236" s="21" t="s">
        <v>376</v>
      </c>
      <c r="C236" s="21" t="s">
        <v>447</v>
      </c>
      <c r="D236" s="38">
        <v>43574545</v>
      </c>
      <c r="E236" s="42">
        <v>477993759</v>
      </c>
      <c r="F236" s="35">
        <v>0</v>
      </c>
      <c r="G236" s="18">
        <v>32970489</v>
      </c>
      <c r="H236" s="19">
        <v>109906882.3252828</v>
      </c>
      <c r="I236" s="20">
        <v>820521262.48000002</v>
      </c>
      <c r="K236" s="54">
        <f t="shared" si="9"/>
        <v>1484966937.8052828</v>
      </c>
      <c r="L236" s="59">
        <f t="shared" si="10"/>
        <v>5939867.7512211315</v>
      </c>
      <c r="M236" s="60">
        <f t="shared" si="11"/>
        <v>494988.97926842765</v>
      </c>
    </row>
    <row r="237" spans="1:13" ht="12.75">
      <c r="A237" s="26" t="s">
        <v>448</v>
      </c>
      <c r="B237" s="21" t="s">
        <v>376</v>
      </c>
      <c r="C237" s="21" t="s">
        <v>449</v>
      </c>
      <c r="D237" s="38">
        <v>54148850</v>
      </c>
      <c r="E237" s="42">
        <v>585542354</v>
      </c>
      <c r="F237" s="35">
        <v>0</v>
      </c>
      <c r="G237" s="18">
        <v>28704499</v>
      </c>
      <c r="H237" s="19">
        <v>158220892.84174311</v>
      </c>
      <c r="I237" s="20">
        <v>1121678467.8099999</v>
      </c>
      <c r="K237" s="54">
        <f t="shared" si="9"/>
        <v>1948295063.6517429</v>
      </c>
      <c r="L237" s="59">
        <f t="shared" si="10"/>
        <v>7793180.2546069715</v>
      </c>
      <c r="M237" s="60">
        <f t="shared" si="11"/>
        <v>649431.68788391433</v>
      </c>
    </row>
    <row r="238" spans="1:13" ht="12.75">
      <c r="A238" s="26" t="s">
        <v>450</v>
      </c>
      <c r="B238" s="21" t="s">
        <v>376</v>
      </c>
      <c r="C238" s="21" t="s">
        <v>451</v>
      </c>
      <c r="D238" s="38">
        <v>159633202</v>
      </c>
      <c r="E238" s="42">
        <v>1241404944</v>
      </c>
      <c r="F238" s="35">
        <v>0</v>
      </c>
      <c r="G238" s="18">
        <v>190968594</v>
      </c>
      <c r="H238" s="19">
        <v>733982489.40365851</v>
      </c>
      <c r="I238" s="20">
        <v>3435153813.6900001</v>
      </c>
      <c r="K238" s="54">
        <f t="shared" si="9"/>
        <v>5761143043.0936584</v>
      </c>
      <c r="L238" s="59">
        <f t="shared" si="10"/>
        <v>23044572.172374636</v>
      </c>
      <c r="M238" s="60">
        <f t="shared" si="11"/>
        <v>1920381.0143645529</v>
      </c>
    </row>
    <row r="239" spans="1:13" ht="12.75">
      <c r="A239" s="26" t="s">
        <v>452</v>
      </c>
      <c r="B239" s="21" t="s">
        <v>376</v>
      </c>
      <c r="C239" s="21" t="s">
        <v>453</v>
      </c>
      <c r="D239" s="38">
        <v>21843862</v>
      </c>
      <c r="E239" s="42">
        <v>252325551</v>
      </c>
      <c r="F239" s="35">
        <v>0</v>
      </c>
      <c r="G239" s="18">
        <v>2902978.7285403805</v>
      </c>
      <c r="H239" s="19">
        <v>486377.53385833977</v>
      </c>
      <c r="I239" s="20">
        <v>571081195.78999996</v>
      </c>
      <c r="K239" s="54">
        <f t="shared" si="9"/>
        <v>848639965.05239868</v>
      </c>
      <c r="L239" s="59">
        <f t="shared" si="10"/>
        <v>3394559.8602095949</v>
      </c>
      <c r="M239" s="60">
        <f t="shared" si="11"/>
        <v>282879.9883507996</v>
      </c>
    </row>
    <row r="240" spans="1:13" ht="12.75">
      <c r="A240" s="26" t="s">
        <v>454</v>
      </c>
      <c r="B240" s="21" t="s">
        <v>376</v>
      </c>
      <c r="C240" s="21" t="s">
        <v>455</v>
      </c>
      <c r="D240" s="38">
        <v>96591588</v>
      </c>
      <c r="E240" s="42">
        <v>878083727</v>
      </c>
      <c r="F240" s="35">
        <v>51698024.914088577</v>
      </c>
      <c r="G240" s="18">
        <v>41251393</v>
      </c>
      <c r="H240" s="19">
        <v>441042657.65922266</v>
      </c>
      <c r="I240" s="20">
        <v>1948279333.53</v>
      </c>
      <c r="K240" s="54">
        <f t="shared" si="9"/>
        <v>3456946724.1033115</v>
      </c>
      <c r="L240" s="59">
        <f t="shared" si="10"/>
        <v>13827786.896413246</v>
      </c>
      <c r="M240" s="60">
        <f t="shared" si="11"/>
        <v>1152315.5747011038</v>
      </c>
    </row>
    <row r="241" spans="1:13" ht="12.75">
      <c r="A241" s="26" t="s">
        <v>456</v>
      </c>
      <c r="B241" s="21" t="s">
        <v>376</v>
      </c>
      <c r="C241" s="21" t="s">
        <v>2112</v>
      </c>
      <c r="D241" s="38">
        <v>50122853</v>
      </c>
      <c r="E241" s="42">
        <v>469720790</v>
      </c>
      <c r="F241" s="35">
        <v>30354453.328434583</v>
      </c>
      <c r="G241" s="18">
        <v>11525626</v>
      </c>
      <c r="H241" s="19">
        <v>0</v>
      </c>
      <c r="I241" s="20">
        <v>1591478290.8900001</v>
      </c>
      <c r="K241" s="54">
        <f t="shared" si="9"/>
        <v>2153202013.2184348</v>
      </c>
      <c r="L241" s="59">
        <f t="shared" si="10"/>
        <v>8612808.05287374</v>
      </c>
      <c r="M241" s="60">
        <f t="shared" si="11"/>
        <v>717734.00440614496</v>
      </c>
    </row>
    <row r="242" spans="1:13" ht="12.75">
      <c r="A242" s="26" t="s">
        <v>457</v>
      </c>
      <c r="B242" s="21" t="s">
        <v>376</v>
      </c>
      <c r="C242" s="21" t="s">
        <v>458</v>
      </c>
      <c r="D242" s="38">
        <v>64561469</v>
      </c>
      <c r="E242" s="42">
        <v>756976654</v>
      </c>
      <c r="F242" s="35">
        <v>0</v>
      </c>
      <c r="G242" s="18">
        <v>8479666.3711169399</v>
      </c>
      <c r="H242" s="19">
        <v>0</v>
      </c>
      <c r="I242" s="20">
        <v>1282104778.03</v>
      </c>
      <c r="K242" s="54">
        <f t="shared" si="9"/>
        <v>2112122567.4011168</v>
      </c>
      <c r="L242" s="59">
        <f t="shared" si="10"/>
        <v>8448490.2696044669</v>
      </c>
      <c r="M242" s="60">
        <f t="shared" si="11"/>
        <v>704040.8558003722</v>
      </c>
    </row>
    <row r="243" spans="1:13" ht="12.75">
      <c r="A243" s="26" t="s">
        <v>459</v>
      </c>
      <c r="B243" s="21" t="s">
        <v>376</v>
      </c>
      <c r="C243" s="21" t="s">
        <v>460</v>
      </c>
      <c r="D243" s="38">
        <v>19434732</v>
      </c>
      <c r="E243" s="42">
        <v>233021957</v>
      </c>
      <c r="F243" s="35">
        <v>0</v>
      </c>
      <c r="G243" s="18">
        <v>10609000</v>
      </c>
      <c r="H243" s="19">
        <v>24869533.979767427</v>
      </c>
      <c r="I243" s="20">
        <v>401396748.14999998</v>
      </c>
      <c r="K243" s="54">
        <f t="shared" si="9"/>
        <v>689331971.12976742</v>
      </c>
      <c r="L243" s="59">
        <f t="shared" si="10"/>
        <v>2757327.8845190699</v>
      </c>
      <c r="M243" s="60">
        <f t="shared" si="11"/>
        <v>229777.32370992249</v>
      </c>
    </row>
    <row r="244" spans="1:13" ht="12.75">
      <c r="A244" s="26" t="s">
        <v>461</v>
      </c>
      <c r="B244" s="21" t="s">
        <v>376</v>
      </c>
      <c r="C244" s="21" t="s">
        <v>462</v>
      </c>
      <c r="D244" s="38">
        <v>85839428</v>
      </c>
      <c r="E244" s="42">
        <v>784093608</v>
      </c>
      <c r="F244" s="35">
        <v>67428886.26165469</v>
      </c>
      <c r="G244" s="18">
        <v>10964123.599594858</v>
      </c>
      <c r="H244" s="19">
        <v>201525037.41381577</v>
      </c>
      <c r="I244" s="20">
        <v>1957334590.0899999</v>
      </c>
      <c r="K244" s="54">
        <f t="shared" si="9"/>
        <v>3107185673.3650656</v>
      </c>
      <c r="L244" s="59">
        <f t="shared" si="10"/>
        <v>12428742.693460263</v>
      </c>
      <c r="M244" s="60">
        <f t="shared" si="11"/>
        <v>1035728.5577883553</v>
      </c>
    </row>
    <row r="245" spans="1:13" ht="12.75">
      <c r="A245" s="26" t="s">
        <v>463</v>
      </c>
      <c r="B245" s="21" t="s">
        <v>376</v>
      </c>
      <c r="C245" s="21" t="s">
        <v>116</v>
      </c>
      <c r="D245" s="38">
        <v>54051838</v>
      </c>
      <c r="E245" s="42">
        <v>688494856</v>
      </c>
      <c r="F245" s="35">
        <v>0</v>
      </c>
      <c r="G245" s="18">
        <v>10123077</v>
      </c>
      <c r="H245" s="19">
        <v>61065312.988066979</v>
      </c>
      <c r="I245" s="20">
        <v>1152604455.8199999</v>
      </c>
      <c r="K245" s="54">
        <f t="shared" si="9"/>
        <v>1966339539.8080668</v>
      </c>
      <c r="L245" s="59">
        <f t="shared" si="10"/>
        <v>7865358.1592322672</v>
      </c>
      <c r="M245" s="60">
        <f t="shared" si="11"/>
        <v>655446.51326935564</v>
      </c>
    </row>
    <row r="246" spans="1:13" ht="12.75">
      <c r="A246" s="26" t="s">
        <v>464</v>
      </c>
      <c r="B246" s="21" t="s">
        <v>376</v>
      </c>
      <c r="C246" s="21" t="s">
        <v>465</v>
      </c>
      <c r="D246" s="38">
        <v>57883810</v>
      </c>
      <c r="E246" s="42">
        <v>608293019</v>
      </c>
      <c r="F246" s="35">
        <v>0</v>
      </c>
      <c r="G246" s="18">
        <v>17974344</v>
      </c>
      <c r="H246" s="19">
        <v>41897504.957051992</v>
      </c>
      <c r="I246" s="20">
        <v>1156757360.8299999</v>
      </c>
      <c r="K246" s="54">
        <f t="shared" si="9"/>
        <v>1882806038.7870519</v>
      </c>
      <c r="L246" s="59">
        <f t="shared" si="10"/>
        <v>7531224.1551482081</v>
      </c>
      <c r="M246" s="60">
        <f t="shared" si="11"/>
        <v>627602.01292901731</v>
      </c>
    </row>
    <row r="247" spans="1:13" ht="12.75">
      <c r="A247" s="26" t="s">
        <v>466</v>
      </c>
      <c r="B247" s="21" t="s">
        <v>376</v>
      </c>
      <c r="C247" s="21" t="s">
        <v>467</v>
      </c>
      <c r="D247" s="38">
        <v>35668069</v>
      </c>
      <c r="E247" s="42">
        <v>365389460</v>
      </c>
      <c r="F247" s="35">
        <v>21912483.0002</v>
      </c>
      <c r="G247" s="18">
        <v>17081085</v>
      </c>
      <c r="H247" s="19">
        <v>47560481.733700119</v>
      </c>
      <c r="I247" s="20">
        <v>1055538409.45</v>
      </c>
      <c r="K247" s="54">
        <f t="shared" si="9"/>
        <v>1543149988.1839001</v>
      </c>
      <c r="L247" s="59">
        <f t="shared" si="10"/>
        <v>6172599.952735601</v>
      </c>
      <c r="M247" s="60">
        <f t="shared" si="11"/>
        <v>514383.32939463342</v>
      </c>
    </row>
    <row r="248" spans="1:13" ht="12.75">
      <c r="A248" s="26" t="s">
        <v>468</v>
      </c>
      <c r="B248" s="21" t="s">
        <v>376</v>
      </c>
      <c r="C248" s="21" t="s">
        <v>469</v>
      </c>
      <c r="D248" s="38">
        <v>20340177</v>
      </c>
      <c r="E248" s="42">
        <v>209581879</v>
      </c>
      <c r="F248" s="35">
        <v>0</v>
      </c>
      <c r="G248" s="18">
        <v>2594768.1233299118</v>
      </c>
      <c r="H248" s="19">
        <v>0</v>
      </c>
      <c r="I248" s="20">
        <v>468059869.93000001</v>
      </c>
      <c r="K248" s="54">
        <f t="shared" si="9"/>
        <v>700576694.05332994</v>
      </c>
      <c r="L248" s="59">
        <f t="shared" si="10"/>
        <v>2802306.77621332</v>
      </c>
      <c r="M248" s="60">
        <f t="shared" si="11"/>
        <v>233525.56468444332</v>
      </c>
    </row>
    <row r="249" spans="1:13" ht="12.75">
      <c r="A249" s="26" t="s">
        <v>470</v>
      </c>
      <c r="B249" s="21" t="s">
        <v>376</v>
      </c>
      <c r="C249" s="21" t="s">
        <v>471</v>
      </c>
      <c r="D249" s="38">
        <v>34067371</v>
      </c>
      <c r="E249" s="42">
        <v>392276609</v>
      </c>
      <c r="F249" s="35">
        <v>73614322.034241349</v>
      </c>
      <c r="G249" s="18">
        <v>4376012.5285658156</v>
      </c>
      <c r="H249" s="19">
        <v>0</v>
      </c>
      <c r="I249" s="20">
        <v>1009370490.91</v>
      </c>
      <c r="K249" s="54">
        <f t="shared" si="9"/>
        <v>1513704805.4728072</v>
      </c>
      <c r="L249" s="59">
        <f t="shared" si="10"/>
        <v>6054819.221891229</v>
      </c>
      <c r="M249" s="60">
        <f t="shared" si="11"/>
        <v>504568.26849093573</v>
      </c>
    </row>
    <row r="250" spans="1:13" ht="12.75">
      <c r="A250" s="26" t="s">
        <v>472</v>
      </c>
      <c r="B250" s="21" t="s">
        <v>376</v>
      </c>
      <c r="C250" s="21" t="s">
        <v>473</v>
      </c>
      <c r="D250" s="38">
        <v>101733223</v>
      </c>
      <c r="E250" s="42">
        <v>680451692</v>
      </c>
      <c r="F250" s="35">
        <v>0</v>
      </c>
      <c r="G250" s="18">
        <v>71209984.745194465</v>
      </c>
      <c r="H250" s="19">
        <v>353394714.20263833</v>
      </c>
      <c r="I250" s="20">
        <v>1984714645.6800001</v>
      </c>
      <c r="K250" s="54">
        <f t="shared" si="9"/>
        <v>3191504259.6278329</v>
      </c>
      <c r="L250" s="59">
        <f t="shared" si="10"/>
        <v>12766017.038511332</v>
      </c>
      <c r="M250" s="60">
        <f t="shared" si="11"/>
        <v>1063834.7532092778</v>
      </c>
    </row>
    <row r="251" spans="1:13" ht="12.75">
      <c r="A251" s="26" t="s">
        <v>474</v>
      </c>
      <c r="B251" s="21" t="s">
        <v>376</v>
      </c>
      <c r="C251" s="21" t="s">
        <v>475</v>
      </c>
      <c r="D251" s="38">
        <v>58724581</v>
      </c>
      <c r="E251" s="42">
        <v>591287471</v>
      </c>
      <c r="F251" s="35">
        <v>0</v>
      </c>
      <c r="G251" s="18">
        <v>81049890</v>
      </c>
      <c r="H251" s="19">
        <v>127924580.17833658</v>
      </c>
      <c r="I251" s="20">
        <v>1358699825.5999999</v>
      </c>
      <c r="K251" s="54">
        <f t="shared" si="9"/>
        <v>2217686347.7783365</v>
      </c>
      <c r="L251" s="59">
        <f t="shared" si="10"/>
        <v>8870745.3911133464</v>
      </c>
      <c r="M251" s="60">
        <f t="shared" si="11"/>
        <v>739228.78259277891</v>
      </c>
    </row>
    <row r="252" spans="1:13" ht="12.75">
      <c r="A252" s="26" t="s">
        <v>476</v>
      </c>
      <c r="B252" s="21" t="s">
        <v>376</v>
      </c>
      <c r="C252" s="21" t="s">
        <v>477</v>
      </c>
      <c r="D252" s="38">
        <v>103139896</v>
      </c>
      <c r="E252" s="42">
        <v>1162581935</v>
      </c>
      <c r="F252" s="35">
        <v>0</v>
      </c>
      <c r="G252" s="18">
        <v>12942912.842331078</v>
      </c>
      <c r="H252" s="19">
        <v>230654849.14898399</v>
      </c>
      <c r="I252" s="20">
        <v>1708117488.6900001</v>
      </c>
      <c r="K252" s="54">
        <f t="shared" si="9"/>
        <v>3217437081.6813154</v>
      </c>
      <c r="L252" s="59">
        <f t="shared" si="10"/>
        <v>12869748.326725261</v>
      </c>
      <c r="M252" s="60">
        <f t="shared" si="11"/>
        <v>1072479.0272271051</v>
      </c>
    </row>
    <row r="253" spans="1:13" ht="12.75">
      <c r="A253" s="26" t="s">
        <v>478</v>
      </c>
      <c r="B253" s="21" t="s">
        <v>376</v>
      </c>
      <c r="C253" s="21" t="s">
        <v>479</v>
      </c>
      <c r="D253" s="38">
        <v>80843311</v>
      </c>
      <c r="E253" s="42">
        <v>800869350</v>
      </c>
      <c r="F253" s="35">
        <v>149824999.82487711</v>
      </c>
      <c r="G253" s="18">
        <v>60091791</v>
      </c>
      <c r="H253" s="19">
        <v>60002202.489925407</v>
      </c>
      <c r="I253" s="20">
        <v>2361355345.5900002</v>
      </c>
      <c r="K253" s="54">
        <f t="shared" si="9"/>
        <v>3512986999.9048028</v>
      </c>
      <c r="L253" s="59">
        <f t="shared" si="10"/>
        <v>14051947.999619212</v>
      </c>
      <c r="M253" s="60">
        <f t="shared" si="11"/>
        <v>1170995.6666349343</v>
      </c>
    </row>
    <row r="254" spans="1:13" ht="12.75">
      <c r="A254" s="26" t="s">
        <v>480</v>
      </c>
      <c r="B254" s="21" t="s">
        <v>376</v>
      </c>
      <c r="C254" s="21" t="s">
        <v>481</v>
      </c>
      <c r="D254" s="38">
        <v>58756918</v>
      </c>
      <c r="E254" s="42">
        <v>605765167</v>
      </c>
      <c r="F254" s="35">
        <v>0</v>
      </c>
      <c r="G254" s="18">
        <v>101866427</v>
      </c>
      <c r="H254" s="19">
        <v>210764068.0248709</v>
      </c>
      <c r="I254" s="20">
        <v>944168375.55999994</v>
      </c>
      <c r="K254" s="54">
        <f t="shared" si="9"/>
        <v>1921320955.5848708</v>
      </c>
      <c r="L254" s="59">
        <f t="shared" si="10"/>
        <v>7685283.8223394835</v>
      </c>
      <c r="M254" s="60">
        <f t="shared" si="11"/>
        <v>640440.31852829026</v>
      </c>
    </row>
    <row r="255" spans="1:13" ht="12.75">
      <c r="A255" s="26" t="s">
        <v>482</v>
      </c>
      <c r="B255" s="21" t="s">
        <v>376</v>
      </c>
      <c r="C255" s="21" t="s">
        <v>483</v>
      </c>
      <c r="D255" s="38">
        <v>42264883</v>
      </c>
      <c r="E255" s="42">
        <v>346545475</v>
      </c>
      <c r="F255" s="35">
        <v>75714315.660736829</v>
      </c>
      <c r="G255" s="18">
        <v>14489010</v>
      </c>
      <c r="H255" s="19">
        <v>95188363.330303624</v>
      </c>
      <c r="I255" s="20">
        <v>1078128566.5</v>
      </c>
      <c r="K255" s="54">
        <f t="shared" si="9"/>
        <v>1652330613.4910405</v>
      </c>
      <c r="L255" s="59">
        <f t="shared" si="10"/>
        <v>6609322.4539641617</v>
      </c>
      <c r="M255" s="60">
        <f t="shared" si="11"/>
        <v>550776.8711636801</v>
      </c>
    </row>
    <row r="256" spans="1:13" ht="12.75">
      <c r="A256" s="26" t="s">
        <v>484</v>
      </c>
      <c r="B256" s="21" t="s">
        <v>376</v>
      </c>
      <c r="C256" s="21" t="s">
        <v>2150</v>
      </c>
      <c r="D256" s="38">
        <v>234542614</v>
      </c>
      <c r="E256" s="42">
        <v>2445811333</v>
      </c>
      <c r="F256" s="35">
        <v>0</v>
      </c>
      <c r="G256" s="18">
        <v>159037627</v>
      </c>
      <c r="H256" s="19">
        <v>560210419.88207316</v>
      </c>
      <c r="I256" s="20">
        <v>4480911803.4200001</v>
      </c>
      <c r="K256" s="54">
        <f t="shared" si="9"/>
        <v>7880513797.3020735</v>
      </c>
      <c r="L256" s="59">
        <f t="shared" si="10"/>
        <v>31522055.189208295</v>
      </c>
      <c r="M256" s="60">
        <f t="shared" si="11"/>
        <v>2626837.9324340248</v>
      </c>
    </row>
    <row r="257" spans="1:13" ht="12.75">
      <c r="A257" s="26" t="s">
        <v>485</v>
      </c>
      <c r="B257" s="21" t="s">
        <v>376</v>
      </c>
      <c r="C257" s="21" t="s">
        <v>486</v>
      </c>
      <c r="D257" s="38">
        <v>70948089</v>
      </c>
      <c r="E257" s="42">
        <v>810980757</v>
      </c>
      <c r="F257" s="35">
        <v>0</v>
      </c>
      <c r="G257" s="18">
        <v>56418465</v>
      </c>
      <c r="H257" s="19">
        <v>123425726.15697952</v>
      </c>
      <c r="I257" s="20">
        <v>1164686905.76</v>
      </c>
      <c r="K257" s="54">
        <f t="shared" si="9"/>
        <v>2226459942.9169798</v>
      </c>
      <c r="L257" s="59">
        <f t="shared" si="10"/>
        <v>8905839.7716679201</v>
      </c>
      <c r="M257" s="60">
        <f t="shared" si="11"/>
        <v>742153.31430565997</v>
      </c>
    </row>
    <row r="258" spans="1:13" ht="12.75">
      <c r="A258" s="26" t="s">
        <v>487</v>
      </c>
      <c r="B258" s="21" t="s">
        <v>376</v>
      </c>
      <c r="C258" s="21" t="s">
        <v>488</v>
      </c>
      <c r="D258" s="38">
        <v>121814701</v>
      </c>
      <c r="E258" s="42">
        <v>1222790764</v>
      </c>
      <c r="F258" s="35">
        <v>29476274.17553648</v>
      </c>
      <c r="G258" s="18">
        <v>52676386</v>
      </c>
      <c r="H258" s="19">
        <v>497307182.35010028</v>
      </c>
      <c r="I258" s="20">
        <v>1853813429.8800001</v>
      </c>
      <c r="K258" s="54">
        <f t="shared" si="9"/>
        <v>3777878737.4056368</v>
      </c>
      <c r="L258" s="59">
        <f t="shared" si="10"/>
        <v>15111514.949622547</v>
      </c>
      <c r="M258" s="60">
        <f t="shared" si="11"/>
        <v>1259292.9124685456</v>
      </c>
    </row>
    <row r="259" spans="1:13" ht="12.75">
      <c r="A259" s="26" t="s">
        <v>489</v>
      </c>
      <c r="B259" s="21" t="s">
        <v>376</v>
      </c>
      <c r="C259" s="21" t="s">
        <v>490</v>
      </c>
      <c r="D259" s="38">
        <v>91805664</v>
      </c>
      <c r="E259" s="42">
        <v>414567664</v>
      </c>
      <c r="F259" s="35">
        <v>0</v>
      </c>
      <c r="G259" s="18">
        <v>260274132</v>
      </c>
      <c r="H259" s="19">
        <v>435574359.84239024</v>
      </c>
      <c r="I259" s="20">
        <v>1639439668.1700001</v>
      </c>
      <c r="K259" s="54">
        <f t="shared" si="9"/>
        <v>2841661488.0123901</v>
      </c>
      <c r="L259" s="59">
        <f t="shared" si="10"/>
        <v>11366645.952049561</v>
      </c>
      <c r="M259" s="60">
        <f t="shared" si="11"/>
        <v>947220.49600413011</v>
      </c>
    </row>
    <row r="260" spans="1:13" ht="12.75">
      <c r="A260" s="26" t="s">
        <v>491</v>
      </c>
      <c r="B260" s="21" t="s">
        <v>376</v>
      </c>
      <c r="C260" s="21" t="s">
        <v>492</v>
      </c>
      <c r="D260" s="38">
        <v>79161770</v>
      </c>
      <c r="E260" s="42">
        <v>726642435</v>
      </c>
      <c r="F260" s="35">
        <v>0</v>
      </c>
      <c r="G260" s="18">
        <v>125988200</v>
      </c>
      <c r="H260" s="19">
        <v>217318305.09671178</v>
      </c>
      <c r="I260" s="20">
        <v>1432198717.5899999</v>
      </c>
      <c r="K260" s="54">
        <f t="shared" si="9"/>
        <v>2581309427.6867118</v>
      </c>
      <c r="L260" s="59">
        <f t="shared" si="10"/>
        <v>10325237.710746847</v>
      </c>
      <c r="M260" s="60">
        <f t="shared" si="11"/>
        <v>860436.47589557059</v>
      </c>
    </row>
    <row r="261" spans="1:13" ht="12.75">
      <c r="A261" s="26" t="s">
        <v>493</v>
      </c>
      <c r="B261" s="21" t="s">
        <v>376</v>
      </c>
      <c r="C261" s="21" t="s">
        <v>494</v>
      </c>
      <c r="D261" s="38">
        <v>28262822</v>
      </c>
      <c r="E261" s="42">
        <v>225208598</v>
      </c>
      <c r="F261" s="35">
        <v>0</v>
      </c>
      <c r="G261" s="18">
        <v>12071842</v>
      </c>
      <c r="H261" s="19">
        <v>29504585.48317603</v>
      </c>
      <c r="I261" s="20">
        <v>656124891.78999996</v>
      </c>
      <c r="K261" s="54">
        <f t="shared" si="9"/>
        <v>951172739.27317595</v>
      </c>
      <c r="L261" s="59">
        <f t="shared" si="10"/>
        <v>3804690.9570927038</v>
      </c>
      <c r="M261" s="60">
        <f t="shared" si="11"/>
        <v>317057.5797577253</v>
      </c>
    </row>
    <row r="262" spans="1:13" ht="12.75">
      <c r="A262" s="26" t="s">
        <v>495</v>
      </c>
      <c r="B262" s="21" t="s">
        <v>376</v>
      </c>
      <c r="C262" s="21" t="s">
        <v>496</v>
      </c>
      <c r="D262" s="38">
        <v>117853379</v>
      </c>
      <c r="E262" s="42">
        <v>1316780883</v>
      </c>
      <c r="F262" s="35">
        <v>0</v>
      </c>
      <c r="G262" s="18">
        <v>15423170.315149676</v>
      </c>
      <c r="H262" s="19">
        <v>338094499.59358078</v>
      </c>
      <c r="I262" s="20">
        <v>1606950015.8399999</v>
      </c>
      <c r="K262" s="54">
        <f t="shared" ref="K262:K325" si="12">SUM(D262:I262)</f>
        <v>3395101947.7487307</v>
      </c>
      <c r="L262" s="59">
        <f t="shared" ref="L262:L325" si="13">+K262*0.4%</f>
        <v>13580407.790994924</v>
      </c>
      <c r="M262" s="60">
        <f t="shared" ref="M262:M325" si="14">+L262/12</f>
        <v>1131700.649249577</v>
      </c>
    </row>
    <row r="263" spans="1:13" ht="12.75">
      <c r="A263" s="26" t="s">
        <v>497</v>
      </c>
      <c r="B263" s="21" t="s">
        <v>376</v>
      </c>
      <c r="C263" s="21" t="s">
        <v>498</v>
      </c>
      <c r="D263" s="38">
        <v>30510265</v>
      </c>
      <c r="E263" s="42">
        <v>332527389</v>
      </c>
      <c r="F263" s="35">
        <v>51621661.509488747</v>
      </c>
      <c r="G263" s="18">
        <v>8215251</v>
      </c>
      <c r="H263" s="19">
        <v>9547851.4625090882</v>
      </c>
      <c r="I263" s="20">
        <v>968001813.84000003</v>
      </c>
      <c r="K263" s="54">
        <f t="shared" si="12"/>
        <v>1400424231.8119979</v>
      </c>
      <c r="L263" s="59">
        <f t="shared" si="13"/>
        <v>5601696.9272479918</v>
      </c>
      <c r="M263" s="60">
        <f t="shared" si="14"/>
        <v>466808.07727066596</v>
      </c>
    </row>
    <row r="264" spans="1:13" ht="12.75">
      <c r="A264" s="26" t="s">
        <v>499</v>
      </c>
      <c r="B264" s="21" t="s">
        <v>376</v>
      </c>
      <c r="C264" s="21" t="s">
        <v>500</v>
      </c>
      <c r="D264" s="38">
        <v>35134503</v>
      </c>
      <c r="E264" s="42">
        <v>463056454</v>
      </c>
      <c r="F264" s="35">
        <v>0</v>
      </c>
      <c r="G264" s="18">
        <v>4549488.747467773</v>
      </c>
      <c r="H264" s="19">
        <v>83179975.400400102</v>
      </c>
      <c r="I264" s="20">
        <v>811041712.53999996</v>
      </c>
      <c r="K264" s="54">
        <f t="shared" si="12"/>
        <v>1396962133.6878679</v>
      </c>
      <c r="L264" s="59">
        <f t="shared" si="13"/>
        <v>5587848.5347514721</v>
      </c>
      <c r="M264" s="60">
        <f t="shared" si="14"/>
        <v>465654.04456262267</v>
      </c>
    </row>
    <row r="265" spans="1:13" ht="12.75">
      <c r="A265" s="26" t="s">
        <v>501</v>
      </c>
      <c r="B265" s="21" t="s">
        <v>376</v>
      </c>
      <c r="C265" s="21" t="s">
        <v>502</v>
      </c>
      <c r="D265" s="38">
        <v>216175014</v>
      </c>
      <c r="E265" s="42">
        <v>2011480466</v>
      </c>
      <c r="F265" s="35">
        <v>29094457.152537297</v>
      </c>
      <c r="G265" s="18">
        <v>149161005</v>
      </c>
      <c r="H265" s="19">
        <v>371376288.99975514</v>
      </c>
      <c r="I265" s="20">
        <v>4632611632.5100002</v>
      </c>
      <c r="K265" s="54">
        <f t="shared" si="12"/>
        <v>7409898863.6622925</v>
      </c>
      <c r="L265" s="59">
        <f t="shared" si="13"/>
        <v>29639595.454649169</v>
      </c>
      <c r="M265" s="60">
        <f t="shared" si="14"/>
        <v>2469966.2878874307</v>
      </c>
    </row>
    <row r="266" spans="1:13" ht="12.75">
      <c r="A266" s="26" t="s">
        <v>503</v>
      </c>
      <c r="B266" s="21" t="s">
        <v>376</v>
      </c>
      <c r="C266" s="21" t="s">
        <v>504</v>
      </c>
      <c r="D266" s="38">
        <v>28327496</v>
      </c>
      <c r="E266" s="42">
        <v>270939731</v>
      </c>
      <c r="F266" s="35">
        <v>0</v>
      </c>
      <c r="G266" s="18">
        <v>3843281.3722595684</v>
      </c>
      <c r="H266" s="19">
        <v>0</v>
      </c>
      <c r="I266" s="20">
        <v>572281786</v>
      </c>
      <c r="K266" s="54">
        <f t="shared" si="12"/>
        <v>875392294.37225962</v>
      </c>
      <c r="L266" s="59">
        <f t="shared" si="13"/>
        <v>3501569.1774890386</v>
      </c>
      <c r="M266" s="60">
        <f t="shared" si="14"/>
        <v>291797.43145741988</v>
      </c>
    </row>
    <row r="267" spans="1:13" ht="12.75">
      <c r="A267" s="26" t="s">
        <v>505</v>
      </c>
      <c r="B267" s="21" t="s">
        <v>376</v>
      </c>
      <c r="C267" s="21" t="s">
        <v>506</v>
      </c>
      <c r="D267" s="38">
        <v>30461759</v>
      </c>
      <c r="E267" s="42">
        <v>221301918</v>
      </c>
      <c r="F267" s="35">
        <v>0</v>
      </c>
      <c r="G267" s="18">
        <v>3728763.1169235483</v>
      </c>
      <c r="H267" s="19">
        <v>0</v>
      </c>
      <c r="I267" s="20">
        <v>842616057.99000001</v>
      </c>
      <c r="K267" s="54">
        <f t="shared" si="12"/>
        <v>1098108498.1069236</v>
      </c>
      <c r="L267" s="59">
        <f t="shared" si="13"/>
        <v>4392433.9924276946</v>
      </c>
      <c r="M267" s="60">
        <f t="shared" si="14"/>
        <v>366036.16603564122</v>
      </c>
    </row>
    <row r="268" spans="1:13" ht="12.75">
      <c r="A268" s="26" t="s">
        <v>507</v>
      </c>
      <c r="B268" s="21" t="s">
        <v>376</v>
      </c>
      <c r="C268" s="21" t="s">
        <v>508</v>
      </c>
      <c r="D268" s="38">
        <v>113326153</v>
      </c>
      <c r="E268" s="42">
        <v>1251286546</v>
      </c>
      <c r="F268" s="35">
        <v>0</v>
      </c>
      <c r="G268" s="18">
        <v>14824507.117162056</v>
      </c>
      <c r="H268" s="19">
        <v>196742365.05961457</v>
      </c>
      <c r="I268" s="20">
        <v>2152151265.0599999</v>
      </c>
      <c r="K268" s="54">
        <f t="shared" si="12"/>
        <v>3728330836.2367764</v>
      </c>
      <c r="L268" s="59">
        <f t="shared" si="13"/>
        <v>14913323.344947105</v>
      </c>
      <c r="M268" s="60">
        <f t="shared" si="14"/>
        <v>1242776.9454122589</v>
      </c>
    </row>
    <row r="269" spans="1:13" ht="12.75">
      <c r="A269" s="26" t="s">
        <v>509</v>
      </c>
      <c r="B269" s="21" t="s">
        <v>376</v>
      </c>
      <c r="C269" s="21" t="s">
        <v>510</v>
      </c>
      <c r="D269" s="38">
        <v>33129588</v>
      </c>
      <c r="E269" s="42">
        <v>389518952</v>
      </c>
      <c r="F269" s="35">
        <v>0</v>
      </c>
      <c r="G269" s="18">
        <v>4422928.4431589348</v>
      </c>
      <c r="H269" s="19">
        <v>9687047.9219063781</v>
      </c>
      <c r="I269" s="20">
        <v>487752607.41000003</v>
      </c>
      <c r="K269" s="54">
        <f t="shared" si="12"/>
        <v>924511123.7750653</v>
      </c>
      <c r="L269" s="59">
        <f t="shared" si="13"/>
        <v>3698044.4951002612</v>
      </c>
      <c r="M269" s="60">
        <f t="shared" si="14"/>
        <v>308170.37459168845</v>
      </c>
    </row>
    <row r="270" spans="1:13" ht="12.75">
      <c r="A270" s="26" t="s">
        <v>511</v>
      </c>
      <c r="B270" s="21" t="s">
        <v>376</v>
      </c>
      <c r="C270" s="21" t="s">
        <v>512</v>
      </c>
      <c r="D270" s="38">
        <v>32838553</v>
      </c>
      <c r="E270" s="42">
        <v>326552467</v>
      </c>
      <c r="F270" s="35">
        <v>21303803.804949999</v>
      </c>
      <c r="G270" s="18">
        <v>10569549.083606597</v>
      </c>
      <c r="H270" s="19">
        <v>59079855.603748053</v>
      </c>
      <c r="I270" s="20">
        <v>817737211.13</v>
      </c>
      <c r="K270" s="54">
        <f t="shared" si="12"/>
        <v>1268081439.6223047</v>
      </c>
      <c r="L270" s="59">
        <f t="shared" si="13"/>
        <v>5072325.7584892185</v>
      </c>
      <c r="M270" s="60">
        <f t="shared" si="14"/>
        <v>422693.8132074349</v>
      </c>
    </row>
    <row r="271" spans="1:13" ht="12.75">
      <c r="A271" s="26" t="s">
        <v>513</v>
      </c>
      <c r="B271" s="21" t="s">
        <v>376</v>
      </c>
      <c r="C271" s="21" t="s">
        <v>514</v>
      </c>
      <c r="D271" s="38">
        <v>103657293</v>
      </c>
      <c r="E271" s="42">
        <v>1114782559</v>
      </c>
      <c r="F271" s="35">
        <v>0</v>
      </c>
      <c r="G271" s="18">
        <v>98462793</v>
      </c>
      <c r="H271" s="19">
        <v>128827965.08626319</v>
      </c>
      <c r="I271" s="20">
        <v>1989748202.3499999</v>
      </c>
      <c r="K271" s="54">
        <f t="shared" si="12"/>
        <v>3435478812.4362631</v>
      </c>
      <c r="L271" s="59">
        <f t="shared" si="13"/>
        <v>13741915.249745052</v>
      </c>
      <c r="M271" s="60">
        <f t="shared" si="14"/>
        <v>1145159.6041454209</v>
      </c>
    </row>
    <row r="272" spans="1:13" ht="12.75">
      <c r="A272" s="26" t="s">
        <v>515</v>
      </c>
      <c r="B272" s="21" t="s">
        <v>376</v>
      </c>
      <c r="C272" s="21" t="s">
        <v>516</v>
      </c>
      <c r="D272" s="38">
        <v>25659667</v>
      </c>
      <c r="E272" s="42">
        <v>292081763</v>
      </c>
      <c r="F272" s="35">
        <v>0</v>
      </c>
      <c r="G272" s="18">
        <v>3331359.9375381251</v>
      </c>
      <c r="H272" s="19">
        <v>0</v>
      </c>
      <c r="I272" s="20">
        <v>429195879.32999998</v>
      </c>
      <c r="K272" s="54">
        <f t="shared" si="12"/>
        <v>750268669.26753807</v>
      </c>
      <c r="L272" s="59">
        <f t="shared" si="13"/>
        <v>3001074.6770701525</v>
      </c>
      <c r="M272" s="60">
        <f t="shared" si="14"/>
        <v>250089.55642251272</v>
      </c>
    </row>
    <row r="273" spans="1:13" ht="12.75">
      <c r="A273" s="26" t="s">
        <v>517</v>
      </c>
      <c r="B273" s="21" t="s">
        <v>376</v>
      </c>
      <c r="C273" s="21" t="s">
        <v>518</v>
      </c>
      <c r="D273" s="38">
        <v>495310799</v>
      </c>
      <c r="E273" s="42">
        <v>5175661264</v>
      </c>
      <c r="F273" s="35">
        <v>210953905.20704538</v>
      </c>
      <c r="G273" s="18">
        <v>981137089</v>
      </c>
      <c r="H273" s="19">
        <v>2301523369.466629</v>
      </c>
      <c r="I273" s="20">
        <v>5744703270.4899998</v>
      </c>
      <c r="K273" s="54">
        <f t="shared" si="12"/>
        <v>14909289697.163675</v>
      </c>
      <c r="L273" s="59">
        <f t="shared" si="13"/>
        <v>59637158.7886547</v>
      </c>
      <c r="M273" s="60">
        <f t="shared" si="14"/>
        <v>4969763.232387892</v>
      </c>
    </row>
    <row r="274" spans="1:13" ht="12.75">
      <c r="A274" s="26" t="s">
        <v>519</v>
      </c>
      <c r="B274" s="21" t="s">
        <v>376</v>
      </c>
      <c r="C274" s="21" t="s">
        <v>520</v>
      </c>
      <c r="D274" s="38">
        <v>90981063</v>
      </c>
      <c r="E274" s="42">
        <v>782025366</v>
      </c>
      <c r="F274" s="35">
        <v>0</v>
      </c>
      <c r="G274" s="18">
        <v>12133633.54883942</v>
      </c>
      <c r="H274" s="19">
        <v>13961310.810540147</v>
      </c>
      <c r="I274" s="20">
        <v>1994463909.71</v>
      </c>
      <c r="K274" s="54">
        <f t="shared" si="12"/>
        <v>2893565283.0693798</v>
      </c>
      <c r="L274" s="59">
        <f t="shared" si="13"/>
        <v>11574261.13227752</v>
      </c>
      <c r="M274" s="60">
        <f t="shared" si="14"/>
        <v>964521.76102312666</v>
      </c>
    </row>
    <row r="275" spans="1:13" ht="12.75">
      <c r="A275" s="26" t="s">
        <v>521</v>
      </c>
      <c r="B275" s="21" t="s">
        <v>376</v>
      </c>
      <c r="C275" s="21" t="s">
        <v>522</v>
      </c>
      <c r="D275" s="38">
        <v>122687809</v>
      </c>
      <c r="E275" s="42">
        <v>1353549634</v>
      </c>
      <c r="F275" s="35">
        <v>81136117.387325153</v>
      </c>
      <c r="G275" s="18">
        <v>35363332</v>
      </c>
      <c r="H275" s="19">
        <v>82898705.583173513</v>
      </c>
      <c r="I275" s="20">
        <v>2413235738.4400001</v>
      </c>
      <c r="K275" s="54">
        <f t="shared" si="12"/>
        <v>4088871336.4104986</v>
      </c>
      <c r="L275" s="59">
        <f t="shared" si="13"/>
        <v>16355485.345641995</v>
      </c>
      <c r="M275" s="60">
        <f t="shared" si="14"/>
        <v>1362957.1121368329</v>
      </c>
    </row>
    <row r="276" spans="1:13" ht="12.75">
      <c r="A276" s="26" t="s">
        <v>523</v>
      </c>
      <c r="B276" s="21" t="s">
        <v>376</v>
      </c>
      <c r="C276" s="21" t="s">
        <v>524</v>
      </c>
      <c r="D276" s="38">
        <v>70996595</v>
      </c>
      <c r="E276" s="42">
        <v>716071419</v>
      </c>
      <c r="F276" s="35">
        <v>0</v>
      </c>
      <c r="G276" s="18">
        <v>13498938</v>
      </c>
      <c r="H276" s="19">
        <v>3979685.5234627891</v>
      </c>
      <c r="I276" s="20">
        <v>1493243129.1600001</v>
      </c>
      <c r="K276" s="54">
        <f t="shared" si="12"/>
        <v>2297789766.6834631</v>
      </c>
      <c r="L276" s="59">
        <f t="shared" si="13"/>
        <v>9191159.066733852</v>
      </c>
      <c r="M276" s="60">
        <f t="shared" si="14"/>
        <v>765929.92222782096</v>
      </c>
    </row>
    <row r="277" spans="1:13" ht="12.75">
      <c r="A277" s="26" t="s">
        <v>525</v>
      </c>
      <c r="B277" s="21" t="s">
        <v>376</v>
      </c>
      <c r="C277" s="21" t="s">
        <v>526</v>
      </c>
      <c r="D277" s="38">
        <v>35360864</v>
      </c>
      <c r="E277" s="42">
        <v>435939500</v>
      </c>
      <c r="F277" s="35">
        <v>15349044.324566921</v>
      </c>
      <c r="G277" s="18">
        <v>4472907.2227472318</v>
      </c>
      <c r="H277" s="19">
        <v>0</v>
      </c>
      <c r="I277" s="20">
        <v>894532555.87</v>
      </c>
      <c r="K277" s="54">
        <f t="shared" si="12"/>
        <v>1385654871.4173141</v>
      </c>
      <c r="L277" s="59">
        <f t="shared" si="13"/>
        <v>5542619.4856692562</v>
      </c>
      <c r="M277" s="60">
        <f t="shared" si="14"/>
        <v>461884.95713910466</v>
      </c>
    </row>
    <row r="278" spans="1:13" ht="12.75">
      <c r="A278" s="26" t="s">
        <v>527</v>
      </c>
      <c r="B278" s="21" t="s">
        <v>376</v>
      </c>
      <c r="C278" s="21" t="s">
        <v>528</v>
      </c>
      <c r="D278" s="38">
        <v>164208934</v>
      </c>
      <c r="E278" s="42">
        <v>1933346870</v>
      </c>
      <c r="F278" s="35">
        <v>0</v>
      </c>
      <c r="G278" s="18">
        <v>165814408</v>
      </c>
      <c r="H278" s="19">
        <v>406525718.28232414</v>
      </c>
      <c r="I278" s="20">
        <v>2617243464.9299998</v>
      </c>
      <c r="K278" s="54">
        <f t="shared" si="12"/>
        <v>5287139395.2123241</v>
      </c>
      <c r="L278" s="59">
        <f t="shared" si="13"/>
        <v>21148557.580849297</v>
      </c>
      <c r="M278" s="60">
        <f t="shared" si="14"/>
        <v>1762379.798404108</v>
      </c>
    </row>
    <row r="279" spans="1:13" ht="12.75">
      <c r="A279" s="26" t="s">
        <v>529</v>
      </c>
      <c r="B279" s="21" t="s">
        <v>376</v>
      </c>
      <c r="C279" s="21" t="s">
        <v>530</v>
      </c>
      <c r="D279" s="38">
        <v>51157647</v>
      </c>
      <c r="E279" s="42">
        <v>503961689</v>
      </c>
      <c r="F279" s="35">
        <v>0</v>
      </c>
      <c r="G279" s="18">
        <v>18963763</v>
      </c>
      <c r="H279" s="19">
        <v>115302646.34039812</v>
      </c>
      <c r="I279" s="20">
        <v>867788958.52999997</v>
      </c>
      <c r="K279" s="54">
        <f t="shared" si="12"/>
        <v>1557174703.870398</v>
      </c>
      <c r="L279" s="59">
        <f t="shared" si="13"/>
        <v>6228698.815481592</v>
      </c>
      <c r="M279" s="60">
        <f t="shared" si="14"/>
        <v>519058.23462346598</v>
      </c>
    </row>
    <row r="280" spans="1:13" ht="12.75">
      <c r="A280" s="26" t="s">
        <v>531</v>
      </c>
      <c r="B280" s="21" t="s">
        <v>376</v>
      </c>
      <c r="C280" s="21" t="s">
        <v>532</v>
      </c>
      <c r="D280" s="38">
        <v>151629714</v>
      </c>
      <c r="E280" s="42">
        <v>1358145727</v>
      </c>
      <c r="F280" s="35">
        <v>0</v>
      </c>
      <c r="G280" s="18">
        <v>55409681.420385182</v>
      </c>
      <c r="H280" s="19">
        <v>447169161.44685435</v>
      </c>
      <c r="I280" s="20">
        <v>2635146239.1399999</v>
      </c>
      <c r="K280" s="54">
        <f t="shared" si="12"/>
        <v>4647500523.0072393</v>
      </c>
      <c r="L280" s="59">
        <f t="shared" si="13"/>
        <v>18590002.092028957</v>
      </c>
      <c r="M280" s="60">
        <f t="shared" si="14"/>
        <v>1549166.8410024131</v>
      </c>
    </row>
    <row r="281" spans="1:13" ht="12.75">
      <c r="A281" s="26" t="s">
        <v>533</v>
      </c>
      <c r="B281" s="21" t="s">
        <v>376</v>
      </c>
      <c r="C281" s="21" t="s">
        <v>534</v>
      </c>
      <c r="D281" s="38">
        <v>20889911</v>
      </c>
      <c r="E281" s="42">
        <v>242214145</v>
      </c>
      <c r="F281" s="35">
        <v>30434003.722899999</v>
      </c>
      <c r="G281" s="18">
        <v>21356861</v>
      </c>
      <c r="H281" s="19">
        <v>51528855.557505719</v>
      </c>
      <c r="I281" s="20">
        <v>537598596.36000001</v>
      </c>
      <c r="K281" s="54">
        <f t="shared" si="12"/>
        <v>904022372.64040565</v>
      </c>
      <c r="L281" s="59">
        <f t="shared" si="13"/>
        <v>3616089.4905616227</v>
      </c>
      <c r="M281" s="60">
        <f t="shared" si="14"/>
        <v>301340.7908801352</v>
      </c>
    </row>
    <row r="282" spans="1:13" ht="12.75">
      <c r="A282" s="26" t="s">
        <v>535</v>
      </c>
      <c r="B282" s="21" t="s">
        <v>376</v>
      </c>
      <c r="C282" s="21" t="s">
        <v>536</v>
      </c>
      <c r="D282" s="38">
        <v>71999053</v>
      </c>
      <c r="E282" s="42">
        <v>799950131</v>
      </c>
      <c r="F282" s="35">
        <v>0</v>
      </c>
      <c r="G282" s="18">
        <v>93190997</v>
      </c>
      <c r="H282" s="19">
        <v>202367552.26120114</v>
      </c>
      <c r="I282" s="20">
        <v>1359184246.96</v>
      </c>
      <c r="K282" s="54">
        <f t="shared" si="12"/>
        <v>2526691980.2212009</v>
      </c>
      <c r="L282" s="59">
        <f t="shared" si="13"/>
        <v>10106767.920884805</v>
      </c>
      <c r="M282" s="60">
        <f t="shared" si="14"/>
        <v>842230.66007373377</v>
      </c>
    </row>
    <row r="283" spans="1:13" ht="12.75">
      <c r="A283" s="26" t="s">
        <v>537</v>
      </c>
      <c r="B283" s="21" t="s">
        <v>376</v>
      </c>
      <c r="C283" s="21" t="s">
        <v>538</v>
      </c>
      <c r="D283" s="38">
        <v>66744237</v>
      </c>
      <c r="E283" s="42">
        <v>750082513</v>
      </c>
      <c r="F283" s="35">
        <v>20579937.539655648</v>
      </c>
      <c r="G283" s="18">
        <v>114885107</v>
      </c>
      <c r="H283" s="19">
        <v>211476933.17318204</v>
      </c>
      <c r="I283" s="20">
        <v>1135223380.99</v>
      </c>
      <c r="K283" s="54">
        <f t="shared" si="12"/>
        <v>2298992108.7028379</v>
      </c>
      <c r="L283" s="59">
        <f t="shared" si="13"/>
        <v>9195968.4348113518</v>
      </c>
      <c r="M283" s="60">
        <f t="shared" si="14"/>
        <v>766330.70290094602</v>
      </c>
    </row>
    <row r="284" spans="1:13" ht="12.75">
      <c r="A284" s="26" t="s">
        <v>539</v>
      </c>
      <c r="B284" s="21" t="s">
        <v>376</v>
      </c>
      <c r="C284" s="21" t="s">
        <v>540</v>
      </c>
      <c r="D284" s="38">
        <v>58385040</v>
      </c>
      <c r="E284" s="42">
        <v>605765167</v>
      </c>
      <c r="F284" s="35">
        <v>0</v>
      </c>
      <c r="G284" s="18">
        <v>7277050.0526440088</v>
      </c>
      <c r="H284" s="19">
        <v>0</v>
      </c>
      <c r="I284" s="20">
        <v>1732488667.3900001</v>
      </c>
      <c r="K284" s="54">
        <f t="shared" si="12"/>
        <v>2403915924.4426441</v>
      </c>
      <c r="L284" s="59">
        <f t="shared" si="13"/>
        <v>9615663.6977705769</v>
      </c>
      <c r="M284" s="60">
        <f t="shared" si="14"/>
        <v>801305.30814754812</v>
      </c>
    </row>
    <row r="285" spans="1:13" ht="12.75">
      <c r="A285" s="26" t="s">
        <v>541</v>
      </c>
      <c r="B285" s="21" t="s">
        <v>376</v>
      </c>
      <c r="C285" s="21" t="s">
        <v>542</v>
      </c>
      <c r="D285" s="38">
        <v>40874378</v>
      </c>
      <c r="E285" s="42">
        <v>336893678</v>
      </c>
      <c r="F285" s="35">
        <v>0</v>
      </c>
      <c r="G285" s="18">
        <v>22115689</v>
      </c>
      <c r="H285" s="19">
        <v>57984327.949097104</v>
      </c>
      <c r="I285" s="20">
        <v>907339263.45000005</v>
      </c>
      <c r="K285" s="54">
        <f t="shared" si="12"/>
        <v>1365207336.3990972</v>
      </c>
      <c r="L285" s="59">
        <f t="shared" si="13"/>
        <v>5460829.3455963889</v>
      </c>
      <c r="M285" s="60">
        <f t="shared" si="14"/>
        <v>455069.11213303241</v>
      </c>
    </row>
    <row r="286" spans="1:13" ht="12.75">
      <c r="A286" s="26" t="s">
        <v>543</v>
      </c>
      <c r="B286" s="21" t="s">
        <v>376</v>
      </c>
      <c r="C286" s="21" t="s">
        <v>544</v>
      </c>
      <c r="D286" s="38">
        <v>105225654</v>
      </c>
      <c r="E286" s="42">
        <v>1101683692</v>
      </c>
      <c r="F286" s="35">
        <v>0</v>
      </c>
      <c r="G286" s="18">
        <v>128904558</v>
      </c>
      <c r="H286" s="19">
        <v>515969643.29822081</v>
      </c>
      <c r="I286" s="20">
        <v>1336656204.8499999</v>
      </c>
      <c r="K286" s="54">
        <f t="shared" si="12"/>
        <v>3188439752.148221</v>
      </c>
      <c r="L286" s="59">
        <f t="shared" si="13"/>
        <v>12753759.008592885</v>
      </c>
      <c r="M286" s="60">
        <f t="shared" si="14"/>
        <v>1062813.2507160737</v>
      </c>
    </row>
    <row r="287" spans="1:13" ht="12.75">
      <c r="A287" s="26" t="s">
        <v>545</v>
      </c>
      <c r="B287" s="21" t="s">
        <v>376</v>
      </c>
      <c r="C287" s="21" t="s">
        <v>546</v>
      </c>
      <c r="D287" s="38">
        <v>109122301</v>
      </c>
      <c r="E287" s="42">
        <v>827067085</v>
      </c>
      <c r="F287" s="35">
        <v>0</v>
      </c>
      <c r="G287" s="18">
        <v>148709632</v>
      </c>
      <c r="H287" s="19">
        <v>326501906.76574177</v>
      </c>
      <c r="I287" s="20">
        <v>1908892793.1199999</v>
      </c>
      <c r="K287" s="54">
        <f t="shared" si="12"/>
        <v>3320293717.8857417</v>
      </c>
      <c r="L287" s="59">
        <f t="shared" si="13"/>
        <v>13281174.871542968</v>
      </c>
      <c r="M287" s="60">
        <f t="shared" si="14"/>
        <v>1106764.5726285807</v>
      </c>
    </row>
    <row r="288" spans="1:13" ht="12.75">
      <c r="A288" s="26" t="s">
        <v>547</v>
      </c>
      <c r="B288" s="21" t="s">
        <v>376</v>
      </c>
      <c r="C288" s="21" t="s">
        <v>548</v>
      </c>
      <c r="D288" s="38">
        <v>43315846</v>
      </c>
      <c r="E288" s="42">
        <v>468112157</v>
      </c>
      <c r="F288" s="35">
        <v>13019960.484271942</v>
      </c>
      <c r="G288" s="18">
        <v>18543989</v>
      </c>
      <c r="H288" s="19">
        <v>63957923.638719186</v>
      </c>
      <c r="I288" s="20">
        <v>904735230.40999997</v>
      </c>
      <c r="K288" s="54">
        <f t="shared" si="12"/>
        <v>1511685106.5329912</v>
      </c>
      <c r="L288" s="59">
        <f t="shared" si="13"/>
        <v>6046740.4261319647</v>
      </c>
      <c r="M288" s="60">
        <f t="shared" si="14"/>
        <v>503895.03551099706</v>
      </c>
    </row>
    <row r="289" spans="1:13" ht="12.75">
      <c r="A289" s="26" t="s">
        <v>549</v>
      </c>
      <c r="B289" s="21" t="s">
        <v>376</v>
      </c>
      <c r="C289" s="21" t="s">
        <v>550</v>
      </c>
      <c r="D289" s="38">
        <v>92614097</v>
      </c>
      <c r="E289" s="42">
        <v>601398878</v>
      </c>
      <c r="F289" s="35">
        <v>0</v>
      </c>
      <c r="G289" s="18">
        <v>11647615</v>
      </c>
      <c r="H289" s="19">
        <v>324565288.51769894</v>
      </c>
      <c r="I289" s="20">
        <v>2204693931.3499999</v>
      </c>
      <c r="K289" s="54">
        <f t="shared" si="12"/>
        <v>3234919809.8676987</v>
      </c>
      <c r="L289" s="59">
        <f t="shared" si="13"/>
        <v>12939679.239470795</v>
      </c>
      <c r="M289" s="60">
        <f t="shared" si="14"/>
        <v>1078306.6032892328</v>
      </c>
    </row>
    <row r="290" spans="1:13" ht="12.75">
      <c r="A290" s="26" t="s">
        <v>551</v>
      </c>
      <c r="B290" s="21" t="s">
        <v>376</v>
      </c>
      <c r="C290" s="21" t="s">
        <v>552</v>
      </c>
      <c r="D290" s="38">
        <v>40567174</v>
      </c>
      <c r="E290" s="42">
        <v>400319773</v>
      </c>
      <c r="F290" s="35">
        <v>0</v>
      </c>
      <c r="G290" s="18">
        <v>5028618.0598489493</v>
      </c>
      <c r="H290" s="19">
        <v>112217993.25592743</v>
      </c>
      <c r="I290" s="20">
        <v>971570135.29999995</v>
      </c>
      <c r="K290" s="54">
        <f t="shared" si="12"/>
        <v>1529703693.6157763</v>
      </c>
      <c r="L290" s="59">
        <f t="shared" si="13"/>
        <v>6118814.774463105</v>
      </c>
      <c r="M290" s="60">
        <f t="shared" si="14"/>
        <v>509901.23120525875</v>
      </c>
    </row>
    <row r="291" spans="1:13" ht="12.75">
      <c r="A291" s="26" t="s">
        <v>553</v>
      </c>
      <c r="B291" s="21" t="s">
        <v>376</v>
      </c>
      <c r="C291" s="21" t="s">
        <v>554</v>
      </c>
      <c r="D291" s="38">
        <v>29588651</v>
      </c>
      <c r="E291" s="42">
        <v>344017623</v>
      </c>
      <c r="F291" s="35">
        <v>27605370.762840509</v>
      </c>
      <c r="G291" s="18">
        <v>6864502</v>
      </c>
      <c r="H291" s="19">
        <v>11603431.353411954</v>
      </c>
      <c r="I291" s="20">
        <v>816378667.23000002</v>
      </c>
      <c r="K291" s="54">
        <f t="shared" si="12"/>
        <v>1236058245.3462524</v>
      </c>
      <c r="L291" s="59">
        <f t="shared" si="13"/>
        <v>4944232.9813850103</v>
      </c>
      <c r="M291" s="60">
        <f t="shared" si="14"/>
        <v>412019.41511541751</v>
      </c>
    </row>
    <row r="292" spans="1:13" ht="12.75">
      <c r="A292" s="26" t="s">
        <v>555</v>
      </c>
      <c r="B292" s="21" t="s">
        <v>376</v>
      </c>
      <c r="C292" s="21" t="s">
        <v>556</v>
      </c>
      <c r="D292" s="38">
        <v>14632639</v>
      </c>
      <c r="E292" s="42">
        <v>147994221</v>
      </c>
      <c r="F292" s="35">
        <v>24321744.365047581</v>
      </c>
      <c r="G292" s="18">
        <v>1860470.0658914275</v>
      </c>
      <c r="H292" s="19">
        <v>0</v>
      </c>
      <c r="I292" s="20">
        <v>410709203.85000002</v>
      </c>
      <c r="K292" s="54">
        <f t="shared" si="12"/>
        <v>599518278.28093898</v>
      </c>
      <c r="L292" s="59">
        <f t="shared" si="13"/>
        <v>2398073.1131237559</v>
      </c>
      <c r="M292" s="60">
        <f t="shared" si="14"/>
        <v>199839.42609364633</v>
      </c>
    </row>
    <row r="293" spans="1:13" ht="12.75">
      <c r="A293" s="26" t="s">
        <v>557</v>
      </c>
      <c r="B293" s="21" t="s">
        <v>376</v>
      </c>
      <c r="C293" s="21" t="s">
        <v>558</v>
      </c>
      <c r="D293" s="38">
        <v>108507892</v>
      </c>
      <c r="E293" s="42">
        <v>1320227953</v>
      </c>
      <c r="F293" s="35">
        <v>88619731.038109004</v>
      </c>
      <c r="G293" s="18">
        <v>106090000</v>
      </c>
      <c r="H293" s="19">
        <v>351404623.49768686</v>
      </c>
      <c r="I293" s="20">
        <v>1504584279.9000001</v>
      </c>
      <c r="K293" s="54">
        <f t="shared" si="12"/>
        <v>3479434479.4357958</v>
      </c>
      <c r="L293" s="59">
        <f t="shared" si="13"/>
        <v>13917737.917743184</v>
      </c>
      <c r="M293" s="60">
        <f t="shared" si="14"/>
        <v>1159811.4931452654</v>
      </c>
    </row>
    <row r="294" spans="1:13" ht="12.75">
      <c r="A294" s="26" t="s">
        <v>559</v>
      </c>
      <c r="B294" s="21" t="s">
        <v>376</v>
      </c>
      <c r="C294" s="21" t="s">
        <v>560</v>
      </c>
      <c r="D294" s="38">
        <v>97642551</v>
      </c>
      <c r="E294" s="42">
        <v>1047449784</v>
      </c>
      <c r="F294" s="35">
        <v>90261544.237005472</v>
      </c>
      <c r="G294" s="18">
        <v>13620128.844154287</v>
      </c>
      <c r="H294" s="19">
        <v>0</v>
      </c>
      <c r="I294" s="20">
        <v>2546387778.71</v>
      </c>
      <c r="K294" s="54">
        <f t="shared" si="12"/>
        <v>3795361786.7911596</v>
      </c>
      <c r="L294" s="59">
        <f t="shared" si="13"/>
        <v>15181447.147164639</v>
      </c>
      <c r="M294" s="60">
        <f t="shared" si="14"/>
        <v>1265120.5955970532</v>
      </c>
    </row>
    <row r="295" spans="1:13" ht="12.75">
      <c r="A295" s="26" t="s">
        <v>561</v>
      </c>
      <c r="B295" s="21" t="s">
        <v>376</v>
      </c>
      <c r="C295" s="21" t="s">
        <v>562</v>
      </c>
      <c r="D295" s="38">
        <v>88798293</v>
      </c>
      <c r="E295" s="42">
        <v>1094329941</v>
      </c>
      <c r="F295" s="35">
        <v>95645164.261293858</v>
      </c>
      <c r="G295" s="18">
        <v>11699818.253343903</v>
      </c>
      <c r="H295" s="19">
        <v>0</v>
      </c>
      <c r="I295" s="20">
        <v>2244976410.8899999</v>
      </c>
      <c r="K295" s="54">
        <f t="shared" si="12"/>
        <v>3535449627.4046373</v>
      </c>
      <c r="L295" s="59">
        <f t="shared" si="13"/>
        <v>14141798.509618551</v>
      </c>
      <c r="M295" s="60">
        <f t="shared" si="14"/>
        <v>1178483.2091348793</v>
      </c>
    </row>
    <row r="296" spans="1:13" ht="12.75">
      <c r="A296" s="26" t="s">
        <v>563</v>
      </c>
      <c r="B296" s="21" t="s">
        <v>376</v>
      </c>
      <c r="C296" s="21" t="s">
        <v>564</v>
      </c>
      <c r="D296" s="38">
        <v>71708017</v>
      </c>
      <c r="E296" s="42">
        <v>545556338</v>
      </c>
      <c r="F296" s="35">
        <v>0</v>
      </c>
      <c r="G296" s="18">
        <v>9285415.8939287029</v>
      </c>
      <c r="H296" s="19">
        <v>339266248.02241296</v>
      </c>
      <c r="I296" s="20">
        <v>1514806582.72</v>
      </c>
      <c r="K296" s="54">
        <f t="shared" si="12"/>
        <v>2480622601.6363416</v>
      </c>
      <c r="L296" s="59">
        <f t="shared" si="13"/>
        <v>9922490.4065453671</v>
      </c>
      <c r="M296" s="60">
        <f t="shared" si="14"/>
        <v>826874.2005454473</v>
      </c>
    </row>
    <row r="297" spans="1:13" ht="12.75">
      <c r="A297" s="26" t="s">
        <v>565</v>
      </c>
      <c r="B297" s="21" t="s">
        <v>376</v>
      </c>
      <c r="C297" s="21" t="s">
        <v>566</v>
      </c>
      <c r="D297" s="38">
        <v>655235036</v>
      </c>
      <c r="E297" s="42">
        <v>5704212055</v>
      </c>
      <c r="F297" s="35">
        <v>503578471.63361472</v>
      </c>
      <c r="G297" s="18">
        <v>870590505</v>
      </c>
      <c r="H297" s="19">
        <v>2246755591.8779769</v>
      </c>
      <c r="I297" s="20">
        <v>11712973618.34</v>
      </c>
      <c r="K297" s="54">
        <f t="shared" si="12"/>
        <v>21693345277.851593</v>
      </c>
      <c r="L297" s="59">
        <f t="shared" si="13"/>
        <v>86773381.111406371</v>
      </c>
      <c r="M297" s="60">
        <f t="shared" si="14"/>
        <v>7231115.0926171979</v>
      </c>
    </row>
    <row r="298" spans="1:13" ht="12.75">
      <c r="A298" s="26" t="s">
        <v>567</v>
      </c>
      <c r="B298" s="21" t="s">
        <v>376</v>
      </c>
      <c r="C298" s="21" t="s">
        <v>568</v>
      </c>
      <c r="D298" s="38">
        <v>32967903</v>
      </c>
      <c r="E298" s="42">
        <v>340110944</v>
      </c>
      <c r="F298" s="35">
        <v>42458052.957508497</v>
      </c>
      <c r="G298" s="18">
        <v>4157808.0898008458</v>
      </c>
      <c r="H298" s="19">
        <v>105161.99386805412</v>
      </c>
      <c r="I298" s="20">
        <v>1073238468.99</v>
      </c>
      <c r="K298" s="54">
        <f t="shared" si="12"/>
        <v>1493038339.0311775</v>
      </c>
      <c r="L298" s="59">
        <f t="shared" si="13"/>
        <v>5972153.3561247103</v>
      </c>
      <c r="M298" s="60">
        <f t="shared" si="14"/>
        <v>497679.44634372584</v>
      </c>
    </row>
    <row r="299" spans="1:13" ht="12.75">
      <c r="A299" s="26" t="s">
        <v>569</v>
      </c>
      <c r="B299" s="21" t="s">
        <v>376</v>
      </c>
      <c r="C299" s="21" t="s">
        <v>570</v>
      </c>
      <c r="D299" s="38">
        <v>38335898</v>
      </c>
      <c r="E299" s="42">
        <v>434101062</v>
      </c>
      <c r="F299" s="35">
        <v>0</v>
      </c>
      <c r="G299" s="18">
        <v>16245306</v>
      </c>
      <c r="H299" s="19">
        <v>74036311.133321658</v>
      </c>
      <c r="I299" s="20">
        <v>684860095.90999997</v>
      </c>
      <c r="K299" s="54">
        <f t="shared" si="12"/>
        <v>1247578673.0433216</v>
      </c>
      <c r="L299" s="59">
        <f t="shared" si="13"/>
        <v>4990314.6921732863</v>
      </c>
      <c r="M299" s="60">
        <f t="shared" si="14"/>
        <v>415859.5576811072</v>
      </c>
    </row>
    <row r="300" spans="1:13" ht="12.75">
      <c r="A300" s="26" t="s">
        <v>571</v>
      </c>
      <c r="B300" s="21" t="s">
        <v>376</v>
      </c>
      <c r="C300" s="21" t="s">
        <v>572</v>
      </c>
      <c r="D300" s="38">
        <v>89105498</v>
      </c>
      <c r="E300" s="42">
        <v>891872008</v>
      </c>
      <c r="F300" s="35">
        <v>34898075.902124792</v>
      </c>
      <c r="G300" s="18">
        <v>51286159</v>
      </c>
      <c r="H300" s="19">
        <v>127601467.57684308</v>
      </c>
      <c r="I300" s="20">
        <v>1689324425.97</v>
      </c>
      <c r="K300" s="54">
        <f t="shared" si="12"/>
        <v>2884087634.4489679</v>
      </c>
      <c r="L300" s="59">
        <f t="shared" si="13"/>
        <v>11536350.537795871</v>
      </c>
      <c r="M300" s="60">
        <f t="shared" si="14"/>
        <v>961362.54481632262</v>
      </c>
    </row>
    <row r="301" spans="1:13" ht="12.75">
      <c r="A301" s="26" t="s">
        <v>573</v>
      </c>
      <c r="B301" s="21" t="s">
        <v>376</v>
      </c>
      <c r="C301" s="21" t="s">
        <v>574</v>
      </c>
      <c r="D301" s="38">
        <v>87504800</v>
      </c>
      <c r="E301" s="42">
        <v>797881889</v>
      </c>
      <c r="F301" s="35">
        <v>0</v>
      </c>
      <c r="G301" s="18">
        <v>106797265</v>
      </c>
      <c r="H301" s="19">
        <v>290316024.66658759</v>
      </c>
      <c r="I301" s="20">
        <v>1511521845.72</v>
      </c>
      <c r="K301" s="54">
        <f t="shared" si="12"/>
        <v>2794021824.3865876</v>
      </c>
      <c r="L301" s="59">
        <f t="shared" si="13"/>
        <v>11176087.297546351</v>
      </c>
      <c r="M301" s="60">
        <f t="shared" si="14"/>
        <v>931340.60812886257</v>
      </c>
    </row>
    <row r="302" spans="1:13" ht="12.75">
      <c r="A302" s="26" t="s">
        <v>575</v>
      </c>
      <c r="B302" s="21" t="s">
        <v>376</v>
      </c>
      <c r="C302" s="21" t="s">
        <v>576</v>
      </c>
      <c r="D302" s="38">
        <v>42669100</v>
      </c>
      <c r="E302" s="42">
        <v>457081532</v>
      </c>
      <c r="F302" s="35">
        <v>0</v>
      </c>
      <c r="G302" s="18">
        <v>12730800</v>
      </c>
      <c r="H302" s="19">
        <v>42530556.047186352</v>
      </c>
      <c r="I302" s="20">
        <v>1055783457.91</v>
      </c>
      <c r="K302" s="54">
        <f t="shared" si="12"/>
        <v>1610795445.9571862</v>
      </c>
      <c r="L302" s="59">
        <f t="shared" si="13"/>
        <v>6443181.7838287447</v>
      </c>
      <c r="M302" s="60">
        <f t="shared" si="14"/>
        <v>536931.81531906209</v>
      </c>
    </row>
    <row r="303" spans="1:13" ht="12.75">
      <c r="A303" s="26" t="s">
        <v>577</v>
      </c>
      <c r="B303" s="21" t="s">
        <v>376</v>
      </c>
      <c r="C303" s="21" t="s">
        <v>578</v>
      </c>
      <c r="D303" s="38">
        <v>72467944</v>
      </c>
      <c r="E303" s="42">
        <v>709177278</v>
      </c>
      <c r="F303" s="35">
        <v>0</v>
      </c>
      <c r="G303" s="18">
        <v>45281269</v>
      </c>
      <c r="H303" s="19">
        <v>97869961.051753104</v>
      </c>
      <c r="I303" s="20">
        <v>1481939271.79</v>
      </c>
      <c r="K303" s="54">
        <f t="shared" si="12"/>
        <v>2406735723.841753</v>
      </c>
      <c r="L303" s="59">
        <f t="shared" si="13"/>
        <v>9626942.8953670114</v>
      </c>
      <c r="M303" s="60">
        <f t="shared" si="14"/>
        <v>802245.24128058425</v>
      </c>
    </row>
    <row r="304" spans="1:13" ht="12.75">
      <c r="A304" s="26" t="s">
        <v>579</v>
      </c>
      <c r="B304" s="21" t="s">
        <v>376</v>
      </c>
      <c r="C304" s="21" t="s">
        <v>580</v>
      </c>
      <c r="D304" s="38">
        <v>52968538</v>
      </c>
      <c r="E304" s="42">
        <v>650117473</v>
      </c>
      <c r="F304" s="35">
        <v>0</v>
      </c>
      <c r="G304" s="18">
        <v>79213865</v>
      </c>
      <c r="H304" s="19">
        <v>169734857.38566035</v>
      </c>
      <c r="I304" s="20">
        <v>1180525376.73</v>
      </c>
      <c r="K304" s="54">
        <f t="shared" si="12"/>
        <v>2132560110.1156604</v>
      </c>
      <c r="L304" s="59">
        <f t="shared" si="13"/>
        <v>8530240.4404626414</v>
      </c>
      <c r="M304" s="60">
        <f t="shared" si="14"/>
        <v>710853.37003855349</v>
      </c>
    </row>
    <row r="305" spans="1:13" ht="12.75">
      <c r="A305" s="26" t="s">
        <v>581</v>
      </c>
      <c r="B305" s="21" t="s">
        <v>376</v>
      </c>
      <c r="C305" s="21" t="s">
        <v>582</v>
      </c>
      <c r="D305" s="38">
        <v>66275347</v>
      </c>
      <c r="E305" s="42">
        <v>624149542</v>
      </c>
      <c r="F305" s="35">
        <v>0</v>
      </c>
      <c r="G305" s="18">
        <v>12447991</v>
      </c>
      <c r="H305" s="19">
        <v>189261281.21605545</v>
      </c>
      <c r="I305" s="20">
        <v>1293373856.1099999</v>
      </c>
      <c r="K305" s="54">
        <f t="shared" si="12"/>
        <v>2185508017.3260555</v>
      </c>
      <c r="L305" s="59">
        <f t="shared" si="13"/>
        <v>8742032.0693042222</v>
      </c>
      <c r="M305" s="60">
        <f t="shared" si="14"/>
        <v>728502.67244201852</v>
      </c>
    </row>
    <row r="306" spans="1:13" ht="12.75">
      <c r="A306" s="26" t="s">
        <v>583</v>
      </c>
      <c r="B306" s="21" t="s">
        <v>376</v>
      </c>
      <c r="C306" s="21" t="s">
        <v>584</v>
      </c>
      <c r="D306" s="38">
        <v>51707381</v>
      </c>
      <c r="E306" s="42">
        <v>572903096</v>
      </c>
      <c r="F306" s="35">
        <v>0</v>
      </c>
      <c r="G306" s="18">
        <v>13370330</v>
      </c>
      <c r="H306" s="19">
        <v>61213896.274946876</v>
      </c>
      <c r="I306" s="20">
        <v>1303541945.6700001</v>
      </c>
      <c r="K306" s="54">
        <f t="shared" si="12"/>
        <v>2002736648.944947</v>
      </c>
      <c r="L306" s="59">
        <f t="shared" si="13"/>
        <v>8010946.5957797877</v>
      </c>
      <c r="M306" s="60">
        <f t="shared" si="14"/>
        <v>667578.88298164902</v>
      </c>
    </row>
    <row r="307" spans="1:13" ht="12.75">
      <c r="A307" s="26" t="s">
        <v>585</v>
      </c>
      <c r="B307" s="21" t="s">
        <v>376</v>
      </c>
      <c r="C307" s="21" t="s">
        <v>586</v>
      </c>
      <c r="D307" s="38">
        <v>125339470</v>
      </c>
      <c r="E307" s="42">
        <v>1188320060</v>
      </c>
      <c r="F307" s="35">
        <v>0</v>
      </c>
      <c r="G307" s="18">
        <v>171164764</v>
      </c>
      <c r="H307" s="19">
        <v>437117643.61579794</v>
      </c>
      <c r="I307" s="20">
        <v>2615076628.7800002</v>
      </c>
      <c r="K307" s="54">
        <f t="shared" si="12"/>
        <v>4537018566.3957977</v>
      </c>
      <c r="L307" s="59">
        <f t="shared" si="13"/>
        <v>18148074.265583191</v>
      </c>
      <c r="M307" s="60">
        <f t="shared" si="14"/>
        <v>1512339.5221319327</v>
      </c>
    </row>
    <row r="308" spans="1:13" ht="12.75">
      <c r="A308" s="26" t="s">
        <v>587</v>
      </c>
      <c r="B308" s="21" t="s">
        <v>376</v>
      </c>
      <c r="C308" s="21" t="s">
        <v>588</v>
      </c>
      <c r="D308" s="38">
        <v>89671400</v>
      </c>
      <c r="E308" s="42">
        <v>645751183</v>
      </c>
      <c r="F308" s="35">
        <v>0</v>
      </c>
      <c r="G308" s="18">
        <v>113830815</v>
      </c>
      <c r="H308" s="19">
        <v>334065141.20110554</v>
      </c>
      <c r="I308" s="20">
        <v>1867767759.9400001</v>
      </c>
      <c r="K308" s="54">
        <f t="shared" si="12"/>
        <v>3051086299.1411057</v>
      </c>
      <c r="L308" s="59">
        <f t="shared" si="13"/>
        <v>12204345.196564423</v>
      </c>
      <c r="M308" s="60">
        <f t="shared" si="14"/>
        <v>1017028.7663803686</v>
      </c>
    </row>
    <row r="309" spans="1:13" ht="12.75">
      <c r="A309" s="26" t="s">
        <v>589</v>
      </c>
      <c r="B309" s="21" t="s">
        <v>376</v>
      </c>
      <c r="C309" s="21" t="s">
        <v>590</v>
      </c>
      <c r="D309" s="38">
        <v>30671952</v>
      </c>
      <c r="E309" s="42">
        <v>335514850</v>
      </c>
      <c r="F309" s="35">
        <v>0</v>
      </c>
      <c r="G309" s="18">
        <v>21925265</v>
      </c>
      <c r="H309" s="19">
        <v>48579194.30752001</v>
      </c>
      <c r="I309" s="20">
        <v>720087036.72000003</v>
      </c>
      <c r="K309" s="54">
        <f t="shared" si="12"/>
        <v>1156778298.0275202</v>
      </c>
      <c r="L309" s="59">
        <f t="shared" si="13"/>
        <v>4627113.1921100812</v>
      </c>
      <c r="M309" s="60">
        <f t="shared" si="14"/>
        <v>385592.76600917341</v>
      </c>
    </row>
    <row r="310" spans="1:13" ht="12.75">
      <c r="A310" s="26" t="s">
        <v>591</v>
      </c>
      <c r="B310" s="21" t="s">
        <v>376</v>
      </c>
      <c r="C310" s="21" t="s">
        <v>592</v>
      </c>
      <c r="D310" s="38">
        <v>51610369</v>
      </c>
      <c r="E310" s="42">
        <v>525563330</v>
      </c>
      <c r="F310" s="35">
        <v>0</v>
      </c>
      <c r="G310" s="18">
        <v>12730800</v>
      </c>
      <c r="H310" s="19">
        <v>171202991.65101343</v>
      </c>
      <c r="I310" s="20">
        <v>1045823657.2</v>
      </c>
      <c r="K310" s="54">
        <f t="shared" si="12"/>
        <v>1806931147.8510134</v>
      </c>
      <c r="L310" s="59">
        <f t="shared" si="13"/>
        <v>7227724.5914040534</v>
      </c>
      <c r="M310" s="60">
        <f t="shared" si="14"/>
        <v>602310.38261700445</v>
      </c>
    </row>
    <row r="311" spans="1:13" ht="12.75">
      <c r="A311" s="26" t="s">
        <v>593</v>
      </c>
      <c r="B311" s="21" t="s">
        <v>376</v>
      </c>
      <c r="C311" s="21" t="s">
        <v>594</v>
      </c>
      <c r="D311" s="38">
        <v>109704373</v>
      </c>
      <c r="E311" s="42">
        <v>914622673</v>
      </c>
      <c r="F311" s="35">
        <v>32301720.145730387</v>
      </c>
      <c r="G311" s="18">
        <v>85997675</v>
      </c>
      <c r="H311" s="19">
        <v>263304591.54043078</v>
      </c>
      <c r="I311" s="20">
        <v>2306019802.8800001</v>
      </c>
      <c r="K311" s="54">
        <f t="shared" si="12"/>
        <v>3711950835.5661612</v>
      </c>
      <c r="L311" s="59">
        <f t="shared" si="13"/>
        <v>14847803.342264645</v>
      </c>
      <c r="M311" s="60">
        <f t="shared" si="14"/>
        <v>1237316.9451887205</v>
      </c>
    </row>
    <row r="312" spans="1:13" ht="12.75">
      <c r="A312" s="26" t="s">
        <v>595</v>
      </c>
      <c r="B312" s="21" t="s">
        <v>376</v>
      </c>
      <c r="C312" s="21" t="s">
        <v>596</v>
      </c>
      <c r="D312" s="38">
        <v>71109776</v>
      </c>
      <c r="E312" s="42">
        <v>788689702</v>
      </c>
      <c r="F312" s="35">
        <v>0</v>
      </c>
      <c r="G312" s="18">
        <v>43790082</v>
      </c>
      <c r="H312" s="19">
        <v>198014573.07826594</v>
      </c>
      <c r="I312" s="20">
        <v>1123806908.3199999</v>
      </c>
      <c r="K312" s="54">
        <f t="shared" si="12"/>
        <v>2225411041.3982658</v>
      </c>
      <c r="L312" s="59">
        <f t="shared" si="13"/>
        <v>8901644.1655930635</v>
      </c>
      <c r="M312" s="60">
        <f t="shared" si="14"/>
        <v>741803.68046608858</v>
      </c>
    </row>
    <row r="313" spans="1:13" ht="12.75">
      <c r="A313" s="26" t="s">
        <v>597</v>
      </c>
      <c r="B313" s="21" t="s">
        <v>376</v>
      </c>
      <c r="C313" s="21" t="s">
        <v>598</v>
      </c>
      <c r="D313" s="38">
        <v>29847350</v>
      </c>
      <c r="E313" s="42">
        <v>340800358</v>
      </c>
      <c r="F313" s="35">
        <v>0</v>
      </c>
      <c r="G313" s="18">
        <v>32891370</v>
      </c>
      <c r="H313" s="19">
        <v>48008211.35470815</v>
      </c>
      <c r="I313" s="20">
        <v>611063990.77999997</v>
      </c>
      <c r="K313" s="54">
        <f t="shared" si="12"/>
        <v>1062611280.1347082</v>
      </c>
      <c r="L313" s="59">
        <f t="shared" si="13"/>
        <v>4250445.1205388326</v>
      </c>
      <c r="M313" s="60">
        <f t="shared" si="14"/>
        <v>354203.76004490274</v>
      </c>
    </row>
    <row r="314" spans="1:13" ht="12.75">
      <c r="A314" s="26" t="s">
        <v>599</v>
      </c>
      <c r="B314" s="21" t="s">
        <v>376</v>
      </c>
      <c r="C314" s="21" t="s">
        <v>600</v>
      </c>
      <c r="D314" s="38">
        <v>78240156</v>
      </c>
      <c r="E314" s="42">
        <v>837178491</v>
      </c>
      <c r="F314" s="35">
        <v>0</v>
      </c>
      <c r="G314" s="18">
        <v>29749823</v>
      </c>
      <c r="H314" s="19">
        <v>325041359.37365496</v>
      </c>
      <c r="I314" s="20">
        <v>1260416667.9400001</v>
      </c>
      <c r="K314" s="54">
        <f t="shared" si="12"/>
        <v>2530626497.3136549</v>
      </c>
      <c r="L314" s="59">
        <f t="shared" si="13"/>
        <v>10122505.98925462</v>
      </c>
      <c r="M314" s="60">
        <f t="shared" si="14"/>
        <v>843542.16577121837</v>
      </c>
    </row>
    <row r="315" spans="1:13" ht="12.75">
      <c r="A315" s="26" t="s">
        <v>601</v>
      </c>
      <c r="B315" s="21" t="s">
        <v>376</v>
      </c>
      <c r="C315" s="21" t="s">
        <v>602</v>
      </c>
      <c r="D315" s="38">
        <v>21666007</v>
      </c>
      <c r="E315" s="42">
        <v>216476019</v>
      </c>
      <c r="F315" s="35">
        <v>0</v>
      </c>
      <c r="G315" s="18">
        <v>2776857.7488181079</v>
      </c>
      <c r="H315" s="19">
        <v>1605182.514408042</v>
      </c>
      <c r="I315" s="20">
        <v>511986533.32999998</v>
      </c>
      <c r="K315" s="54">
        <f t="shared" si="12"/>
        <v>754510599.59322619</v>
      </c>
      <c r="L315" s="59">
        <f t="shared" si="13"/>
        <v>3018042.3983729049</v>
      </c>
      <c r="M315" s="60">
        <f t="shared" si="14"/>
        <v>251503.53319774207</v>
      </c>
    </row>
    <row r="316" spans="1:13" ht="12.75">
      <c r="A316" s="26" t="s">
        <v>603</v>
      </c>
      <c r="B316" s="21" t="s">
        <v>376</v>
      </c>
      <c r="C316" s="21" t="s">
        <v>604</v>
      </c>
      <c r="D316" s="38">
        <v>92921302</v>
      </c>
      <c r="E316" s="42">
        <v>725033802</v>
      </c>
      <c r="F316" s="35">
        <v>38067157.193017967</v>
      </c>
      <c r="G316" s="18">
        <v>99966485</v>
      </c>
      <c r="H316" s="19">
        <v>295866826.06309152</v>
      </c>
      <c r="I316" s="20">
        <v>2087593492.8</v>
      </c>
      <c r="K316" s="54">
        <f t="shared" si="12"/>
        <v>3339449065.0561094</v>
      </c>
      <c r="L316" s="59">
        <f t="shared" si="13"/>
        <v>13357796.260224437</v>
      </c>
      <c r="M316" s="60">
        <f t="shared" si="14"/>
        <v>1113149.6883520365</v>
      </c>
    </row>
    <row r="317" spans="1:13" ht="12.75">
      <c r="A317" s="26" t="s">
        <v>605</v>
      </c>
      <c r="B317" s="21" t="s">
        <v>376</v>
      </c>
      <c r="C317" s="21" t="s">
        <v>606</v>
      </c>
      <c r="D317" s="38">
        <v>85273524</v>
      </c>
      <c r="E317" s="42">
        <v>822700796</v>
      </c>
      <c r="F317" s="35">
        <v>0</v>
      </c>
      <c r="G317" s="18">
        <v>112000000</v>
      </c>
      <c r="H317" s="19">
        <v>240250384.25665551</v>
      </c>
      <c r="I317" s="20">
        <v>1768190349.71</v>
      </c>
      <c r="K317" s="54">
        <f t="shared" si="12"/>
        <v>3028415053.9666557</v>
      </c>
      <c r="L317" s="59">
        <f t="shared" si="13"/>
        <v>12113660.215866623</v>
      </c>
      <c r="M317" s="60">
        <f t="shared" si="14"/>
        <v>1009471.6846555519</v>
      </c>
    </row>
    <row r="318" spans="1:13" ht="12.75">
      <c r="A318" s="26" t="s">
        <v>607</v>
      </c>
      <c r="B318" s="21" t="s">
        <v>376</v>
      </c>
      <c r="C318" s="21" t="s">
        <v>608</v>
      </c>
      <c r="D318" s="38">
        <v>32547517</v>
      </c>
      <c r="E318" s="42">
        <v>296907662</v>
      </c>
      <c r="F318" s="35">
        <v>0</v>
      </c>
      <c r="G318" s="18">
        <v>11316265</v>
      </c>
      <c r="H318" s="19">
        <v>11564370.832760213</v>
      </c>
      <c r="I318" s="20">
        <v>693874010.96000004</v>
      </c>
      <c r="K318" s="54">
        <f t="shared" si="12"/>
        <v>1046209825.7927603</v>
      </c>
      <c r="L318" s="59">
        <f t="shared" si="13"/>
        <v>4184839.303171041</v>
      </c>
      <c r="M318" s="60">
        <f t="shared" si="14"/>
        <v>348736.60859758675</v>
      </c>
    </row>
    <row r="319" spans="1:13" ht="12.75">
      <c r="A319" s="26" t="s">
        <v>609</v>
      </c>
      <c r="B319" s="21" t="s">
        <v>376</v>
      </c>
      <c r="C319" s="21" t="s">
        <v>610</v>
      </c>
      <c r="D319" s="38">
        <v>114538803</v>
      </c>
      <c r="E319" s="42">
        <v>1070660058</v>
      </c>
      <c r="F319" s="35">
        <v>0</v>
      </c>
      <c r="G319" s="18">
        <v>123019401</v>
      </c>
      <c r="H319" s="19">
        <v>222904477.20235872</v>
      </c>
      <c r="I319" s="20">
        <v>2292847168.8200002</v>
      </c>
      <c r="K319" s="54">
        <f t="shared" si="12"/>
        <v>3823969908.0223589</v>
      </c>
      <c r="L319" s="59">
        <f t="shared" si="13"/>
        <v>15295879.632089436</v>
      </c>
      <c r="M319" s="60">
        <f t="shared" si="14"/>
        <v>1274656.6360074531</v>
      </c>
    </row>
    <row r="320" spans="1:13" ht="12.75">
      <c r="A320" s="26" t="s">
        <v>611</v>
      </c>
      <c r="B320" s="21" t="s">
        <v>376</v>
      </c>
      <c r="C320" s="21" t="s">
        <v>612</v>
      </c>
      <c r="D320" s="38">
        <v>183562823</v>
      </c>
      <c r="E320" s="42">
        <v>1576460184</v>
      </c>
      <c r="F320" s="35">
        <v>0</v>
      </c>
      <c r="G320" s="18">
        <v>26285111</v>
      </c>
      <c r="H320" s="19">
        <v>679070878.24958384</v>
      </c>
      <c r="I320" s="20">
        <v>3391426030.8200002</v>
      </c>
      <c r="K320" s="54">
        <f t="shared" si="12"/>
        <v>5856805027.0695839</v>
      </c>
      <c r="L320" s="59">
        <f t="shared" si="13"/>
        <v>23427220.108278338</v>
      </c>
      <c r="M320" s="60">
        <f t="shared" si="14"/>
        <v>1952268.3423565282</v>
      </c>
    </row>
    <row r="321" spans="1:13" ht="12.75">
      <c r="A321" s="26" t="s">
        <v>613</v>
      </c>
      <c r="B321" s="21" t="s">
        <v>376</v>
      </c>
      <c r="C321" s="21" t="s">
        <v>614</v>
      </c>
      <c r="D321" s="38">
        <v>41213920</v>
      </c>
      <c r="E321" s="42">
        <v>425138679</v>
      </c>
      <c r="F321" s="35">
        <v>61587085.809767276</v>
      </c>
      <c r="G321" s="18">
        <v>19604234</v>
      </c>
      <c r="H321" s="19">
        <v>13780161.790488413</v>
      </c>
      <c r="I321" s="20">
        <v>973722265.63999999</v>
      </c>
      <c r="K321" s="54">
        <f t="shared" si="12"/>
        <v>1535046346.2402556</v>
      </c>
      <c r="L321" s="59">
        <f t="shared" si="13"/>
        <v>6140185.3849610221</v>
      </c>
      <c r="M321" s="60">
        <f t="shared" si="14"/>
        <v>511682.11541341851</v>
      </c>
    </row>
    <row r="322" spans="1:13" ht="12.75">
      <c r="A322" s="26" t="s">
        <v>615</v>
      </c>
      <c r="B322" s="21" t="s">
        <v>376</v>
      </c>
      <c r="C322" s="21" t="s">
        <v>616</v>
      </c>
      <c r="D322" s="38">
        <v>63413493</v>
      </c>
      <c r="E322" s="42">
        <v>722505950</v>
      </c>
      <c r="F322" s="35">
        <v>0</v>
      </c>
      <c r="G322" s="18">
        <v>7975981.0200048974</v>
      </c>
      <c r="H322" s="19">
        <v>288528496.0016948</v>
      </c>
      <c r="I322" s="20">
        <v>1248049893.8800001</v>
      </c>
      <c r="K322" s="54">
        <f t="shared" si="12"/>
        <v>2330473813.9017</v>
      </c>
      <c r="L322" s="59">
        <f t="shared" si="13"/>
        <v>9321895.2556068003</v>
      </c>
      <c r="M322" s="60">
        <f t="shared" si="14"/>
        <v>776824.60463389999</v>
      </c>
    </row>
    <row r="323" spans="1:13" ht="12.75">
      <c r="A323" s="26" t="s">
        <v>617</v>
      </c>
      <c r="B323" s="21" t="s">
        <v>47</v>
      </c>
      <c r="C323" s="21" t="s">
        <v>618</v>
      </c>
      <c r="D323" s="38">
        <v>1404895060</v>
      </c>
      <c r="E323" s="42">
        <v>15930061222</v>
      </c>
      <c r="F323" s="35">
        <v>0</v>
      </c>
      <c r="G323" s="18">
        <v>2907668032</v>
      </c>
      <c r="H323" s="19">
        <v>3820732781.7953172</v>
      </c>
      <c r="I323" s="20">
        <v>32150697172.16</v>
      </c>
      <c r="K323" s="54">
        <f t="shared" si="12"/>
        <v>56214054267.955322</v>
      </c>
      <c r="L323" s="59">
        <f t="shared" si="13"/>
        <v>224856217.0718213</v>
      </c>
      <c r="M323" s="60">
        <f t="shared" si="14"/>
        <v>18738018.089318443</v>
      </c>
    </row>
    <row r="324" spans="1:13" ht="12.75">
      <c r="A324" s="26" t="s">
        <v>619</v>
      </c>
      <c r="B324" s="21" t="s">
        <v>47</v>
      </c>
      <c r="C324" s="21" t="s">
        <v>620</v>
      </c>
      <c r="D324" s="38">
        <v>281302386</v>
      </c>
      <c r="E324" s="42">
        <v>3383414474</v>
      </c>
      <c r="F324" s="35">
        <v>0</v>
      </c>
      <c r="G324" s="18">
        <v>142873524.45656499</v>
      </c>
      <c r="H324" s="19">
        <v>317002701.70210081</v>
      </c>
      <c r="I324" s="20">
        <v>5544139546.8299999</v>
      </c>
      <c r="K324" s="54">
        <f t="shared" si="12"/>
        <v>9668732632.9886665</v>
      </c>
      <c r="L324" s="59">
        <f t="shared" si="13"/>
        <v>38674930.531954668</v>
      </c>
      <c r="M324" s="60">
        <f t="shared" si="14"/>
        <v>3222910.8776628892</v>
      </c>
    </row>
    <row r="325" spans="1:13" ht="12.75">
      <c r="A325" s="26" t="s">
        <v>621</v>
      </c>
      <c r="B325" s="21" t="s">
        <v>47</v>
      </c>
      <c r="C325" s="21" t="s">
        <v>622</v>
      </c>
      <c r="D325" s="38">
        <v>416553245</v>
      </c>
      <c r="E325" s="42">
        <v>3745356864</v>
      </c>
      <c r="F325" s="35">
        <v>0</v>
      </c>
      <c r="G325" s="18">
        <v>185104623</v>
      </c>
      <c r="H325" s="19">
        <v>1181275454.5971076</v>
      </c>
      <c r="I325" s="20">
        <v>8426324923.1899996</v>
      </c>
      <c r="K325" s="54">
        <f t="shared" si="12"/>
        <v>13954615109.787107</v>
      </c>
      <c r="L325" s="59">
        <f t="shared" si="13"/>
        <v>55818460.439148434</v>
      </c>
      <c r="M325" s="60">
        <f t="shared" si="14"/>
        <v>4651538.3699290361</v>
      </c>
    </row>
    <row r="326" spans="1:13" ht="12.75">
      <c r="A326" s="26" t="s">
        <v>623</v>
      </c>
      <c r="B326" s="21" t="s">
        <v>47</v>
      </c>
      <c r="C326" s="21" t="s">
        <v>624</v>
      </c>
      <c r="D326" s="38">
        <v>161621948</v>
      </c>
      <c r="E326" s="42">
        <v>1807873509</v>
      </c>
      <c r="F326" s="35">
        <v>0</v>
      </c>
      <c r="G326" s="18">
        <v>51523762</v>
      </c>
      <c r="H326" s="19">
        <v>487164912.00680327</v>
      </c>
      <c r="I326" s="20">
        <v>2937416557.3299999</v>
      </c>
      <c r="K326" s="54">
        <f t="shared" ref="K326:K389" si="15">SUM(D326:I326)</f>
        <v>5445600688.3368034</v>
      </c>
      <c r="L326" s="59">
        <f t="shared" ref="L326:L389" si="16">+K326*0.4%</f>
        <v>21782402.753347214</v>
      </c>
      <c r="M326" s="60">
        <f t="shared" ref="M326:M389" si="17">+L326/12</f>
        <v>1815200.2294456011</v>
      </c>
    </row>
    <row r="327" spans="1:13" ht="12.75">
      <c r="A327" s="26" t="s">
        <v>625</v>
      </c>
      <c r="B327" s="21" t="s">
        <v>47</v>
      </c>
      <c r="C327" s="21" t="s">
        <v>626</v>
      </c>
      <c r="D327" s="38">
        <v>133132765</v>
      </c>
      <c r="E327" s="42">
        <v>1402498033</v>
      </c>
      <c r="F327" s="35">
        <v>0</v>
      </c>
      <c r="G327" s="18">
        <v>77800556</v>
      </c>
      <c r="H327" s="19">
        <v>318854344.07072073</v>
      </c>
      <c r="I327" s="20">
        <v>2519402469.9899998</v>
      </c>
      <c r="K327" s="54">
        <f t="shared" si="15"/>
        <v>4451688168.0607204</v>
      </c>
      <c r="L327" s="59">
        <f t="shared" si="16"/>
        <v>17806752.672242884</v>
      </c>
      <c r="M327" s="60">
        <f t="shared" si="17"/>
        <v>1483896.0560202403</v>
      </c>
    </row>
    <row r="328" spans="1:13" ht="12.75">
      <c r="A328" s="26" t="s">
        <v>627</v>
      </c>
      <c r="B328" s="21" t="s">
        <v>47</v>
      </c>
      <c r="C328" s="21" t="s">
        <v>628</v>
      </c>
      <c r="D328" s="38">
        <v>445705343</v>
      </c>
      <c r="E328" s="42">
        <v>4050077885</v>
      </c>
      <c r="F328" s="35">
        <v>0</v>
      </c>
      <c r="G328" s="18">
        <v>301725820.1766066</v>
      </c>
      <c r="H328" s="19">
        <v>1694335485.2004972</v>
      </c>
      <c r="I328" s="20">
        <v>8298862772.5100002</v>
      </c>
      <c r="K328" s="54">
        <f t="shared" si="15"/>
        <v>14790707305.887104</v>
      </c>
      <c r="L328" s="59">
        <f t="shared" si="16"/>
        <v>59162829.22354842</v>
      </c>
      <c r="M328" s="60">
        <f t="shared" si="17"/>
        <v>4930235.768629035</v>
      </c>
    </row>
    <row r="329" spans="1:13" ht="12.75">
      <c r="A329" s="26" t="s">
        <v>629</v>
      </c>
      <c r="B329" s="21" t="s">
        <v>47</v>
      </c>
      <c r="C329" s="21" t="s">
        <v>630</v>
      </c>
      <c r="D329" s="38">
        <v>137757002</v>
      </c>
      <c r="E329" s="42">
        <v>1404336470</v>
      </c>
      <c r="F329" s="35">
        <v>0</v>
      </c>
      <c r="G329" s="18">
        <v>52805966.984965146</v>
      </c>
      <c r="H329" s="19">
        <v>422179848.02982193</v>
      </c>
      <c r="I329" s="20">
        <v>2661489350.5799999</v>
      </c>
      <c r="K329" s="54">
        <f t="shared" si="15"/>
        <v>4678568637.5947866</v>
      </c>
      <c r="L329" s="59">
        <f t="shared" si="16"/>
        <v>18714274.550379146</v>
      </c>
      <c r="M329" s="60">
        <f t="shared" si="17"/>
        <v>1559522.8791982622</v>
      </c>
    </row>
    <row r="330" spans="1:13" ht="12.75">
      <c r="A330" s="26" t="s">
        <v>631</v>
      </c>
      <c r="B330" s="21" t="s">
        <v>47</v>
      </c>
      <c r="C330" s="21" t="s">
        <v>632</v>
      </c>
      <c r="D330" s="38">
        <v>722739202</v>
      </c>
      <c r="E330" s="42">
        <v>6850018247</v>
      </c>
      <c r="F330" s="35">
        <v>0</v>
      </c>
      <c r="G330" s="18">
        <v>330304629.00046921</v>
      </c>
      <c r="H330" s="19">
        <v>2693576618.5177217</v>
      </c>
      <c r="I330" s="20">
        <v>12373825314.860001</v>
      </c>
      <c r="K330" s="54">
        <f t="shared" si="15"/>
        <v>22970464011.378189</v>
      </c>
      <c r="L330" s="59">
        <f t="shared" si="16"/>
        <v>91881856.045512766</v>
      </c>
      <c r="M330" s="60">
        <f t="shared" si="17"/>
        <v>7656821.3371260641</v>
      </c>
    </row>
    <row r="331" spans="1:13" ht="12.75">
      <c r="A331" s="26" t="s">
        <v>633</v>
      </c>
      <c r="B331" s="21" t="s">
        <v>47</v>
      </c>
      <c r="C331" s="21" t="s">
        <v>634</v>
      </c>
      <c r="D331" s="38">
        <v>73906955</v>
      </c>
      <c r="E331" s="42">
        <v>644602160</v>
      </c>
      <c r="F331" s="35">
        <v>0</v>
      </c>
      <c r="G331" s="18">
        <v>20432619</v>
      </c>
      <c r="H331" s="19">
        <v>83915471.120257884</v>
      </c>
      <c r="I331" s="20">
        <v>1726890607.9400001</v>
      </c>
      <c r="K331" s="54">
        <f t="shared" si="15"/>
        <v>2549747813.0602579</v>
      </c>
      <c r="L331" s="59">
        <f t="shared" si="16"/>
        <v>10198991.252241032</v>
      </c>
      <c r="M331" s="60">
        <f t="shared" si="17"/>
        <v>849915.93768675264</v>
      </c>
    </row>
    <row r="332" spans="1:13" ht="12.75">
      <c r="A332" s="26" t="s">
        <v>635</v>
      </c>
      <c r="B332" s="21" t="s">
        <v>47</v>
      </c>
      <c r="C332" s="21" t="s">
        <v>636</v>
      </c>
      <c r="D332" s="38">
        <v>235690589</v>
      </c>
      <c r="E332" s="42">
        <v>2530609264</v>
      </c>
      <c r="F332" s="35">
        <v>0</v>
      </c>
      <c r="G332" s="18">
        <v>82050257.01698035</v>
      </c>
      <c r="H332" s="19">
        <v>743995751.63136721</v>
      </c>
      <c r="I332" s="20">
        <v>4118775664.02</v>
      </c>
      <c r="K332" s="54">
        <f t="shared" si="15"/>
        <v>7711121525.6683474</v>
      </c>
      <c r="L332" s="59">
        <f t="shared" si="16"/>
        <v>30844486.102673389</v>
      </c>
      <c r="M332" s="60">
        <f t="shared" si="17"/>
        <v>2570373.8418894489</v>
      </c>
    </row>
    <row r="333" spans="1:13" ht="12.75">
      <c r="A333" s="26" t="s">
        <v>637</v>
      </c>
      <c r="B333" s="21" t="s">
        <v>47</v>
      </c>
      <c r="C333" s="21" t="s">
        <v>638</v>
      </c>
      <c r="D333" s="38">
        <v>90593014</v>
      </c>
      <c r="E333" s="42">
        <v>854184039</v>
      </c>
      <c r="F333" s="35">
        <v>0</v>
      </c>
      <c r="G333" s="18">
        <v>12035992.512291856</v>
      </c>
      <c r="H333" s="19">
        <v>165157847.43590099</v>
      </c>
      <c r="I333" s="20">
        <v>1668717888.4400001</v>
      </c>
      <c r="K333" s="54">
        <f t="shared" si="15"/>
        <v>2790688781.3881931</v>
      </c>
      <c r="L333" s="59">
        <f t="shared" si="16"/>
        <v>11162755.125552773</v>
      </c>
      <c r="M333" s="60">
        <f t="shared" si="17"/>
        <v>930229.5937960645</v>
      </c>
    </row>
    <row r="334" spans="1:13" ht="12.75">
      <c r="A334" s="26" t="s">
        <v>639</v>
      </c>
      <c r="B334" s="21" t="s">
        <v>47</v>
      </c>
      <c r="C334" s="21" t="s">
        <v>640</v>
      </c>
      <c r="D334" s="38">
        <v>184096388</v>
      </c>
      <c r="E334" s="42">
        <v>1905080893</v>
      </c>
      <c r="F334" s="35">
        <v>0</v>
      </c>
      <c r="G334" s="18">
        <v>65027416.678869568</v>
      </c>
      <c r="H334" s="19">
        <v>536215376.49576181</v>
      </c>
      <c r="I334" s="20">
        <v>3384680307.5100002</v>
      </c>
      <c r="K334" s="54">
        <f t="shared" si="15"/>
        <v>6075100381.6846313</v>
      </c>
      <c r="L334" s="59">
        <f t="shared" si="16"/>
        <v>24300401.526738524</v>
      </c>
      <c r="M334" s="60">
        <f t="shared" si="17"/>
        <v>2025033.4605615437</v>
      </c>
    </row>
    <row r="335" spans="1:13" ht="12.75">
      <c r="A335" s="26" t="s">
        <v>641</v>
      </c>
      <c r="B335" s="21" t="s">
        <v>47</v>
      </c>
      <c r="C335" s="21" t="s">
        <v>642</v>
      </c>
      <c r="D335" s="38">
        <v>34358407</v>
      </c>
      <c r="E335" s="42">
        <v>350222350</v>
      </c>
      <c r="F335" s="35">
        <v>0</v>
      </c>
      <c r="G335" s="18">
        <v>4515439</v>
      </c>
      <c r="H335" s="19">
        <v>74001881.042397901</v>
      </c>
      <c r="I335" s="20">
        <v>613957742.62</v>
      </c>
      <c r="K335" s="54">
        <f t="shared" si="15"/>
        <v>1077055819.6623979</v>
      </c>
      <c r="L335" s="59">
        <f t="shared" si="16"/>
        <v>4308223.2786495918</v>
      </c>
      <c r="M335" s="60">
        <f t="shared" si="17"/>
        <v>359018.60655413265</v>
      </c>
    </row>
    <row r="336" spans="1:13" ht="12.75">
      <c r="A336" s="26" t="s">
        <v>643</v>
      </c>
      <c r="B336" s="21" t="s">
        <v>47</v>
      </c>
      <c r="C336" s="21" t="s">
        <v>644</v>
      </c>
      <c r="D336" s="38">
        <v>237210444</v>
      </c>
      <c r="E336" s="42">
        <v>2108687850</v>
      </c>
      <c r="F336" s="35">
        <v>0</v>
      </c>
      <c r="G336" s="18">
        <v>114847767</v>
      </c>
      <c r="H336" s="19">
        <v>646535350.18702137</v>
      </c>
      <c r="I336" s="20">
        <v>5056947127.3800001</v>
      </c>
      <c r="K336" s="54">
        <f t="shared" si="15"/>
        <v>8164228538.5670214</v>
      </c>
      <c r="L336" s="59">
        <f t="shared" si="16"/>
        <v>32656914.154268086</v>
      </c>
      <c r="M336" s="60">
        <f t="shared" si="17"/>
        <v>2721409.5128556737</v>
      </c>
    </row>
    <row r="337" spans="1:13" ht="12.75">
      <c r="A337" s="26" t="s">
        <v>645</v>
      </c>
      <c r="B337" s="21" t="s">
        <v>47</v>
      </c>
      <c r="C337" s="21" t="s">
        <v>646</v>
      </c>
      <c r="D337" s="38">
        <v>73729099</v>
      </c>
      <c r="E337" s="42">
        <v>883369235</v>
      </c>
      <c r="F337" s="35">
        <v>0</v>
      </c>
      <c r="G337" s="18">
        <v>26921234</v>
      </c>
      <c r="H337" s="19">
        <v>171973652.04422078</v>
      </c>
      <c r="I337" s="20">
        <v>1288170570.1300001</v>
      </c>
      <c r="K337" s="54">
        <f t="shared" si="15"/>
        <v>2444163790.174221</v>
      </c>
      <c r="L337" s="59">
        <f t="shared" si="16"/>
        <v>9776655.1606968846</v>
      </c>
      <c r="M337" s="60">
        <f t="shared" si="17"/>
        <v>814721.26339140709</v>
      </c>
    </row>
    <row r="338" spans="1:13" ht="12.75">
      <c r="A338" s="26" t="s">
        <v>647</v>
      </c>
      <c r="B338" s="21" t="s">
        <v>47</v>
      </c>
      <c r="C338" s="21" t="s">
        <v>648</v>
      </c>
      <c r="D338" s="38">
        <v>175106612</v>
      </c>
      <c r="E338" s="42">
        <v>1820512767</v>
      </c>
      <c r="F338" s="35">
        <v>0</v>
      </c>
      <c r="G338" s="18">
        <v>40726921.955085665</v>
      </c>
      <c r="H338" s="19">
        <v>487358490.65061939</v>
      </c>
      <c r="I338" s="20">
        <v>3665376850.4400001</v>
      </c>
      <c r="K338" s="54">
        <f t="shared" si="15"/>
        <v>6189081642.0457058</v>
      </c>
      <c r="L338" s="59">
        <f t="shared" si="16"/>
        <v>24756326.568182822</v>
      </c>
      <c r="M338" s="60">
        <f t="shared" si="17"/>
        <v>2063027.2140152352</v>
      </c>
    </row>
    <row r="339" spans="1:13" ht="12.75">
      <c r="A339" s="26" t="s">
        <v>649</v>
      </c>
      <c r="B339" s="21" t="s">
        <v>47</v>
      </c>
      <c r="C339" s="21" t="s">
        <v>650</v>
      </c>
      <c r="D339" s="38">
        <v>156641999</v>
      </c>
      <c r="E339" s="42">
        <v>1509587019</v>
      </c>
      <c r="F339" s="35">
        <v>0</v>
      </c>
      <c r="G339" s="18">
        <v>47571794</v>
      </c>
      <c r="H339" s="19">
        <v>507328670.13849199</v>
      </c>
      <c r="I339" s="20">
        <v>2735136252.1799998</v>
      </c>
      <c r="K339" s="54">
        <f t="shared" si="15"/>
        <v>4956265734.3184919</v>
      </c>
      <c r="L339" s="59">
        <f t="shared" si="16"/>
        <v>19825062.937273968</v>
      </c>
      <c r="M339" s="60">
        <f t="shared" si="17"/>
        <v>1652088.578106164</v>
      </c>
    </row>
    <row r="340" spans="1:13" ht="12.75">
      <c r="A340" s="26" t="s">
        <v>651</v>
      </c>
      <c r="B340" s="21" t="s">
        <v>47</v>
      </c>
      <c r="C340" s="21" t="s">
        <v>652</v>
      </c>
      <c r="D340" s="38">
        <v>267591359</v>
      </c>
      <c r="E340" s="42">
        <v>2937133763</v>
      </c>
      <c r="F340" s="35">
        <v>0</v>
      </c>
      <c r="G340" s="18">
        <v>88373835</v>
      </c>
      <c r="H340" s="19">
        <v>922387745.31933296</v>
      </c>
      <c r="I340" s="20">
        <v>4863248930.7299995</v>
      </c>
      <c r="K340" s="54">
        <f t="shared" si="15"/>
        <v>9078735633.0493317</v>
      </c>
      <c r="L340" s="59">
        <f t="shared" si="16"/>
        <v>36314942.532197326</v>
      </c>
      <c r="M340" s="60">
        <f t="shared" si="17"/>
        <v>3026245.211016444</v>
      </c>
    </row>
    <row r="341" spans="1:13" ht="12.75">
      <c r="A341" s="26" t="s">
        <v>653</v>
      </c>
      <c r="B341" s="21" t="s">
        <v>47</v>
      </c>
      <c r="C341" s="21" t="s">
        <v>654</v>
      </c>
      <c r="D341" s="38">
        <v>654830820</v>
      </c>
      <c r="E341" s="42">
        <v>9175411922</v>
      </c>
      <c r="F341" s="35">
        <v>0</v>
      </c>
      <c r="G341" s="18">
        <v>273989132.95404249</v>
      </c>
      <c r="H341" s="19">
        <v>931180470.78771889</v>
      </c>
      <c r="I341" s="20">
        <v>12258127592.92</v>
      </c>
      <c r="K341" s="54">
        <f t="shared" si="15"/>
        <v>23293539938.661762</v>
      </c>
      <c r="L341" s="59">
        <f t="shared" si="16"/>
        <v>93174159.754647046</v>
      </c>
      <c r="M341" s="60">
        <f t="shared" si="17"/>
        <v>7764513.3128872542</v>
      </c>
    </row>
    <row r="342" spans="1:13" ht="12.75">
      <c r="A342" s="26" t="s">
        <v>655</v>
      </c>
      <c r="B342" s="21" t="s">
        <v>47</v>
      </c>
      <c r="C342" s="21" t="s">
        <v>656</v>
      </c>
      <c r="D342" s="38">
        <v>136026956</v>
      </c>
      <c r="E342" s="42">
        <v>1266913265</v>
      </c>
      <c r="F342" s="35">
        <v>0</v>
      </c>
      <c r="G342" s="18">
        <v>63790000</v>
      </c>
      <c r="H342" s="19">
        <v>299608200.35795134</v>
      </c>
      <c r="I342" s="20">
        <v>2859545957.7600002</v>
      </c>
      <c r="K342" s="54">
        <f t="shared" si="15"/>
        <v>4625884379.1179514</v>
      </c>
      <c r="L342" s="59">
        <f t="shared" si="16"/>
        <v>18503537.516471807</v>
      </c>
      <c r="M342" s="60">
        <f t="shared" si="17"/>
        <v>1541961.459705984</v>
      </c>
    </row>
    <row r="343" spans="1:13" ht="12.75">
      <c r="A343" s="26" t="s">
        <v>657</v>
      </c>
      <c r="B343" s="21" t="s">
        <v>47</v>
      </c>
      <c r="C343" s="21" t="s">
        <v>658</v>
      </c>
      <c r="D343" s="38">
        <v>225213296</v>
      </c>
      <c r="E343" s="42">
        <v>2258750314</v>
      </c>
      <c r="F343" s="35">
        <v>0</v>
      </c>
      <c r="G343" s="18">
        <v>80173264.824363053</v>
      </c>
      <c r="H343" s="19">
        <v>774516470.60642779</v>
      </c>
      <c r="I343" s="20">
        <v>4280521687.75</v>
      </c>
      <c r="K343" s="54">
        <f t="shared" si="15"/>
        <v>7619175033.1807909</v>
      </c>
      <c r="L343" s="59">
        <f t="shared" si="16"/>
        <v>30476700.132723164</v>
      </c>
      <c r="M343" s="60">
        <f t="shared" si="17"/>
        <v>2539725.0110602635</v>
      </c>
    </row>
    <row r="344" spans="1:13" ht="12.75">
      <c r="A344" s="26" t="s">
        <v>659</v>
      </c>
      <c r="B344" s="21" t="s">
        <v>47</v>
      </c>
      <c r="C344" s="21" t="s">
        <v>660</v>
      </c>
      <c r="D344" s="38">
        <v>298699866</v>
      </c>
      <c r="E344" s="42">
        <v>3096848024</v>
      </c>
      <c r="F344" s="35">
        <v>0</v>
      </c>
      <c r="G344" s="18">
        <v>74000000</v>
      </c>
      <c r="H344" s="19">
        <v>82243610.182328165</v>
      </c>
      <c r="I344" s="20">
        <v>6059957212.5</v>
      </c>
      <c r="K344" s="54">
        <f t="shared" si="15"/>
        <v>9611748712.6823273</v>
      </c>
      <c r="L344" s="59">
        <f t="shared" si="16"/>
        <v>38446994.850729309</v>
      </c>
      <c r="M344" s="60">
        <f t="shared" si="17"/>
        <v>3203916.2375607756</v>
      </c>
    </row>
    <row r="345" spans="1:13" ht="12.75">
      <c r="A345" s="26" t="s">
        <v>661</v>
      </c>
      <c r="B345" s="21" t="s">
        <v>47</v>
      </c>
      <c r="C345" s="21" t="s">
        <v>662</v>
      </c>
      <c r="D345" s="38">
        <v>61457085</v>
      </c>
      <c r="E345" s="42">
        <v>610131456</v>
      </c>
      <c r="F345" s="35">
        <v>0</v>
      </c>
      <c r="G345" s="18">
        <v>22954854.88555479</v>
      </c>
      <c r="H345" s="19">
        <v>109981454.27516158</v>
      </c>
      <c r="I345" s="20">
        <v>1356399667.79</v>
      </c>
      <c r="K345" s="54">
        <f t="shared" si="15"/>
        <v>2160924517.9507165</v>
      </c>
      <c r="L345" s="59">
        <f t="shared" si="16"/>
        <v>8643698.0718028657</v>
      </c>
      <c r="M345" s="60">
        <f t="shared" si="17"/>
        <v>720308.17265023885</v>
      </c>
    </row>
    <row r="346" spans="1:13" ht="12.75">
      <c r="A346" s="26" t="s">
        <v>663</v>
      </c>
      <c r="B346" s="21" t="s">
        <v>47</v>
      </c>
      <c r="C346" s="21" t="s">
        <v>664</v>
      </c>
      <c r="D346" s="38">
        <v>326251267</v>
      </c>
      <c r="E346" s="42">
        <v>3645851432</v>
      </c>
      <c r="F346" s="35">
        <v>0</v>
      </c>
      <c r="G346" s="18">
        <v>130253780</v>
      </c>
      <c r="H346" s="19">
        <v>957361512.49628365</v>
      </c>
      <c r="I346" s="20">
        <v>5737634061.7600002</v>
      </c>
      <c r="K346" s="54">
        <f t="shared" si="15"/>
        <v>10797352053.256283</v>
      </c>
      <c r="L346" s="59">
        <f t="shared" si="16"/>
        <v>43189408.21302513</v>
      </c>
      <c r="M346" s="60">
        <f t="shared" si="17"/>
        <v>3599117.3510854277</v>
      </c>
    </row>
    <row r="347" spans="1:13" ht="12.75">
      <c r="A347" s="26" t="s">
        <v>665</v>
      </c>
      <c r="B347" s="21" t="s">
        <v>47</v>
      </c>
      <c r="C347" s="21" t="s">
        <v>666</v>
      </c>
      <c r="D347" s="38">
        <v>108346206</v>
      </c>
      <c r="E347" s="42">
        <v>1278173695</v>
      </c>
      <c r="F347" s="35">
        <v>0</v>
      </c>
      <c r="G347" s="18">
        <v>87803824</v>
      </c>
      <c r="H347" s="19">
        <v>237987288.79447171</v>
      </c>
      <c r="I347" s="20">
        <v>1982427752.79</v>
      </c>
      <c r="K347" s="54">
        <f t="shared" si="15"/>
        <v>3694738766.5844717</v>
      </c>
      <c r="L347" s="59">
        <f t="shared" si="16"/>
        <v>14778955.066337887</v>
      </c>
      <c r="M347" s="60">
        <f t="shared" si="17"/>
        <v>1231579.5888614906</v>
      </c>
    </row>
    <row r="348" spans="1:13" ht="12.75">
      <c r="A348" s="26" t="s">
        <v>667</v>
      </c>
      <c r="B348" s="21" t="s">
        <v>47</v>
      </c>
      <c r="C348" s="21" t="s">
        <v>668</v>
      </c>
      <c r="D348" s="38">
        <v>236919407</v>
      </c>
      <c r="E348" s="42">
        <v>1624719170</v>
      </c>
      <c r="F348" s="35">
        <v>0</v>
      </c>
      <c r="G348" s="18">
        <v>140142258</v>
      </c>
      <c r="H348" s="19">
        <v>604595309.57607114</v>
      </c>
      <c r="I348" s="20">
        <v>5893660773.4399996</v>
      </c>
      <c r="K348" s="54">
        <f t="shared" si="15"/>
        <v>8500036918.0160713</v>
      </c>
      <c r="L348" s="59">
        <f t="shared" si="16"/>
        <v>34000147.672064289</v>
      </c>
      <c r="M348" s="60">
        <f t="shared" si="17"/>
        <v>2833345.6393386908</v>
      </c>
    </row>
    <row r="349" spans="1:13" ht="12.75">
      <c r="A349" s="26" t="s">
        <v>669</v>
      </c>
      <c r="B349" s="21" t="s">
        <v>47</v>
      </c>
      <c r="C349" s="21" t="s">
        <v>670</v>
      </c>
      <c r="D349" s="38">
        <v>127150360</v>
      </c>
      <c r="E349" s="42">
        <v>1293111000</v>
      </c>
      <c r="F349" s="35">
        <v>0</v>
      </c>
      <c r="G349" s="18">
        <v>36392912</v>
      </c>
      <c r="H349" s="19">
        <v>371782382.32811862</v>
      </c>
      <c r="I349" s="20">
        <v>2541361051.8899999</v>
      </c>
      <c r="K349" s="54">
        <f t="shared" si="15"/>
        <v>4369797706.2181187</v>
      </c>
      <c r="L349" s="59">
        <f t="shared" si="16"/>
        <v>17479190.824872475</v>
      </c>
      <c r="M349" s="60">
        <f t="shared" si="17"/>
        <v>1456599.2354060395</v>
      </c>
    </row>
    <row r="350" spans="1:13" ht="12.75">
      <c r="A350" s="26" t="s">
        <v>671</v>
      </c>
      <c r="B350" s="21" t="s">
        <v>672</v>
      </c>
      <c r="C350" s="21" t="s">
        <v>673</v>
      </c>
      <c r="D350" s="38">
        <v>1538157174</v>
      </c>
      <c r="E350" s="42">
        <v>15901795245</v>
      </c>
      <c r="F350" s="35">
        <v>0</v>
      </c>
      <c r="G350" s="18">
        <v>412790801.30147964</v>
      </c>
      <c r="H350" s="19">
        <v>603632550.79600763</v>
      </c>
      <c r="I350" s="20">
        <v>28518839967.709999</v>
      </c>
      <c r="K350" s="54">
        <f t="shared" si="15"/>
        <v>46975215738.807487</v>
      </c>
      <c r="L350" s="59">
        <f t="shared" si="16"/>
        <v>187900862.95522997</v>
      </c>
      <c r="M350" s="60">
        <f t="shared" si="17"/>
        <v>15658405.246269165</v>
      </c>
    </row>
    <row r="351" spans="1:13" ht="12.75">
      <c r="A351" s="26" t="s">
        <v>674</v>
      </c>
      <c r="B351" s="21" t="s">
        <v>672</v>
      </c>
      <c r="C351" s="21" t="s">
        <v>675</v>
      </c>
      <c r="D351" s="38">
        <v>75879532</v>
      </c>
      <c r="E351" s="42">
        <v>923125446</v>
      </c>
      <c r="F351" s="35">
        <v>0</v>
      </c>
      <c r="G351" s="18">
        <v>15450000</v>
      </c>
      <c r="H351" s="19">
        <v>174735738.36852139</v>
      </c>
      <c r="I351" s="20">
        <v>1249023702.8699999</v>
      </c>
      <c r="K351" s="54">
        <f t="shared" si="15"/>
        <v>2438214419.2385216</v>
      </c>
      <c r="L351" s="59">
        <f t="shared" si="16"/>
        <v>9752857.6769540869</v>
      </c>
      <c r="M351" s="60">
        <f t="shared" si="17"/>
        <v>812738.13974617387</v>
      </c>
    </row>
    <row r="352" spans="1:13" ht="12.75">
      <c r="A352" s="26" t="s">
        <v>676</v>
      </c>
      <c r="B352" s="21" t="s">
        <v>672</v>
      </c>
      <c r="C352" s="21" t="s">
        <v>2134</v>
      </c>
      <c r="D352" s="38">
        <v>141605143</v>
      </c>
      <c r="E352" s="42">
        <v>1884858081</v>
      </c>
      <c r="F352" s="35">
        <v>0</v>
      </c>
      <c r="G352" s="18">
        <v>18379957.398780145</v>
      </c>
      <c r="H352" s="19">
        <v>31770133.97526855</v>
      </c>
      <c r="I352" s="20">
        <v>2377358511.8099999</v>
      </c>
      <c r="K352" s="54">
        <f t="shared" si="15"/>
        <v>4453971827.1840487</v>
      </c>
      <c r="L352" s="59">
        <f t="shared" si="16"/>
        <v>17815887.308736194</v>
      </c>
      <c r="M352" s="60">
        <f t="shared" si="17"/>
        <v>1484657.2757280162</v>
      </c>
    </row>
    <row r="353" spans="1:13" s="9" customFormat="1" ht="12.75">
      <c r="A353" s="26" t="s">
        <v>677</v>
      </c>
      <c r="B353" s="21" t="s">
        <v>672</v>
      </c>
      <c r="C353" s="21" t="s">
        <v>2160</v>
      </c>
      <c r="D353" s="38">
        <v>340770725</v>
      </c>
      <c r="E353" s="42">
        <v>4098336870</v>
      </c>
      <c r="F353" s="35">
        <v>0</v>
      </c>
      <c r="G353" s="18">
        <v>48480098.69874163</v>
      </c>
      <c r="H353" s="19">
        <v>509355041.86900002</v>
      </c>
      <c r="I353" s="20">
        <v>5555646048.1999998</v>
      </c>
      <c r="K353" s="54">
        <f t="shared" si="15"/>
        <v>10552588783.767742</v>
      </c>
      <c r="L353" s="59">
        <f t="shared" si="16"/>
        <v>42210355.135070972</v>
      </c>
      <c r="M353" s="60">
        <f t="shared" si="17"/>
        <v>3517529.5945892478</v>
      </c>
    </row>
    <row r="354" spans="1:13" ht="12.75">
      <c r="A354" s="26" t="s">
        <v>678</v>
      </c>
      <c r="B354" s="21" t="s">
        <v>672</v>
      </c>
      <c r="C354" s="21" t="s">
        <v>679</v>
      </c>
      <c r="D354" s="38">
        <v>158760095</v>
      </c>
      <c r="E354" s="42">
        <v>1920477808</v>
      </c>
      <c r="F354" s="35">
        <v>0</v>
      </c>
      <c r="G354" s="18">
        <v>20582007.652467027</v>
      </c>
      <c r="H354" s="19">
        <v>108018455.81682196</v>
      </c>
      <c r="I354" s="20">
        <v>2641864689.5700002</v>
      </c>
      <c r="K354" s="54">
        <f t="shared" si="15"/>
        <v>4849703056.0392895</v>
      </c>
      <c r="L354" s="59">
        <f t="shared" si="16"/>
        <v>19398812.224157158</v>
      </c>
      <c r="M354" s="60">
        <f t="shared" si="17"/>
        <v>1616567.6853464299</v>
      </c>
    </row>
    <row r="355" spans="1:13" ht="12.75">
      <c r="A355" s="26" t="s">
        <v>680</v>
      </c>
      <c r="B355" s="21" t="s">
        <v>672</v>
      </c>
      <c r="C355" s="21" t="s">
        <v>681</v>
      </c>
      <c r="D355" s="38">
        <v>255885249</v>
      </c>
      <c r="E355" s="42">
        <v>3717320691</v>
      </c>
      <c r="F355" s="35">
        <v>0</v>
      </c>
      <c r="G355" s="18">
        <v>77586613.94683212</v>
      </c>
      <c r="H355" s="19">
        <v>95310402.678077817</v>
      </c>
      <c r="I355" s="20">
        <v>5057021891.5699997</v>
      </c>
      <c r="K355" s="54">
        <f t="shared" si="15"/>
        <v>9203124848.19491</v>
      </c>
      <c r="L355" s="59">
        <f t="shared" si="16"/>
        <v>36812499.392779641</v>
      </c>
      <c r="M355" s="60">
        <f t="shared" si="17"/>
        <v>3067708.2827316369</v>
      </c>
    </row>
    <row r="356" spans="1:13" ht="12.75">
      <c r="A356" s="26" t="s">
        <v>682</v>
      </c>
      <c r="B356" s="21" t="s">
        <v>672</v>
      </c>
      <c r="C356" s="21" t="s">
        <v>683</v>
      </c>
      <c r="D356" s="38">
        <v>204840781</v>
      </c>
      <c r="E356" s="42">
        <v>2984933139</v>
      </c>
      <c r="F356" s="35">
        <v>0</v>
      </c>
      <c r="G356" s="18">
        <v>56135721</v>
      </c>
      <c r="H356" s="19">
        <v>56153348.00623101</v>
      </c>
      <c r="I356" s="20">
        <v>3616824814.46</v>
      </c>
      <c r="K356" s="54">
        <f t="shared" si="15"/>
        <v>6918887803.4662304</v>
      </c>
      <c r="L356" s="59">
        <f t="shared" si="16"/>
        <v>27675551.213864923</v>
      </c>
      <c r="M356" s="60">
        <f t="shared" si="17"/>
        <v>2306295.9344887435</v>
      </c>
    </row>
    <row r="357" spans="1:13" ht="12.75">
      <c r="A357" s="26" t="s">
        <v>684</v>
      </c>
      <c r="B357" s="21" t="s">
        <v>672</v>
      </c>
      <c r="C357" s="21" t="s">
        <v>685</v>
      </c>
      <c r="D357" s="38">
        <v>198745196</v>
      </c>
      <c r="E357" s="42">
        <v>2754668838</v>
      </c>
      <c r="F357" s="35">
        <v>0</v>
      </c>
      <c r="G357" s="18">
        <v>38374317</v>
      </c>
      <c r="H357" s="19">
        <v>330409395.9005183</v>
      </c>
      <c r="I357" s="20">
        <v>2844291090.0500002</v>
      </c>
      <c r="K357" s="54">
        <f t="shared" si="15"/>
        <v>6166488836.9505186</v>
      </c>
      <c r="L357" s="59">
        <f t="shared" si="16"/>
        <v>24665955.347802076</v>
      </c>
      <c r="M357" s="60">
        <f t="shared" si="17"/>
        <v>2055496.2789835064</v>
      </c>
    </row>
    <row r="358" spans="1:13" ht="12.75">
      <c r="A358" s="26" t="s">
        <v>686</v>
      </c>
      <c r="B358" s="21" t="s">
        <v>672</v>
      </c>
      <c r="C358" s="21" t="s">
        <v>687</v>
      </c>
      <c r="D358" s="38">
        <v>142057867</v>
      </c>
      <c r="E358" s="42">
        <v>1844872064</v>
      </c>
      <c r="F358" s="35">
        <v>0</v>
      </c>
      <c r="G358" s="18">
        <v>23663115.4903083</v>
      </c>
      <c r="H358" s="19">
        <v>206505872.34378991</v>
      </c>
      <c r="I358" s="20">
        <v>1906442964.27</v>
      </c>
      <c r="K358" s="54">
        <f t="shared" si="15"/>
        <v>4123541883.1040983</v>
      </c>
      <c r="L358" s="59">
        <f t="shared" si="16"/>
        <v>16494167.532416394</v>
      </c>
      <c r="M358" s="60">
        <f t="shared" si="17"/>
        <v>1374513.9610346996</v>
      </c>
    </row>
    <row r="359" spans="1:13" ht="12.75">
      <c r="A359" s="26" t="s">
        <v>688</v>
      </c>
      <c r="B359" s="21" t="s">
        <v>672</v>
      </c>
      <c r="C359" s="21" t="s">
        <v>689</v>
      </c>
      <c r="D359" s="38">
        <v>54730922</v>
      </c>
      <c r="E359" s="42">
        <v>687345833</v>
      </c>
      <c r="F359" s="35">
        <v>0</v>
      </c>
      <c r="G359" s="18">
        <v>7152122.7599999998</v>
      </c>
      <c r="H359" s="19">
        <v>127080536.65334637</v>
      </c>
      <c r="I359" s="20">
        <v>923721018</v>
      </c>
      <c r="K359" s="54">
        <f t="shared" si="15"/>
        <v>1800030432.4133463</v>
      </c>
      <c r="L359" s="59">
        <f t="shared" si="16"/>
        <v>7200121.7296533855</v>
      </c>
      <c r="M359" s="60">
        <f t="shared" si="17"/>
        <v>600010.14413778216</v>
      </c>
    </row>
    <row r="360" spans="1:13" ht="12.75">
      <c r="A360" s="26" t="s">
        <v>690</v>
      </c>
      <c r="B360" s="21" t="s">
        <v>672</v>
      </c>
      <c r="C360" s="21" t="s">
        <v>691</v>
      </c>
      <c r="D360" s="38">
        <v>364732682</v>
      </c>
      <c r="E360" s="42">
        <v>5131308959</v>
      </c>
      <c r="F360" s="35">
        <v>0</v>
      </c>
      <c r="G360" s="18">
        <v>74848128.545886189</v>
      </c>
      <c r="H360" s="19">
        <v>177912751.46513936</v>
      </c>
      <c r="I360" s="20">
        <v>6435142283.0500002</v>
      </c>
      <c r="K360" s="54">
        <f t="shared" si="15"/>
        <v>12183944804.061026</v>
      </c>
      <c r="L360" s="59">
        <f t="shared" si="16"/>
        <v>48735779.216244102</v>
      </c>
      <c r="M360" s="60">
        <f t="shared" si="17"/>
        <v>4061314.9346870086</v>
      </c>
    </row>
    <row r="361" spans="1:13" ht="12.75">
      <c r="A361" s="26" t="s">
        <v>692</v>
      </c>
      <c r="B361" s="21" t="s">
        <v>672</v>
      </c>
      <c r="C361" s="21" t="s">
        <v>693</v>
      </c>
      <c r="D361" s="38">
        <v>166682739</v>
      </c>
      <c r="E361" s="42">
        <v>2185672422</v>
      </c>
      <c r="F361" s="35">
        <v>0</v>
      </c>
      <c r="G361" s="18">
        <v>28840069</v>
      </c>
      <c r="H361" s="19">
        <v>95310402.678077817</v>
      </c>
      <c r="I361" s="20">
        <v>2668264605.6799998</v>
      </c>
      <c r="K361" s="54">
        <f t="shared" si="15"/>
        <v>5144770238.358078</v>
      </c>
      <c r="L361" s="59">
        <f t="shared" si="16"/>
        <v>20579080.953432314</v>
      </c>
      <c r="M361" s="60">
        <f t="shared" si="17"/>
        <v>1714923.4127860263</v>
      </c>
    </row>
    <row r="362" spans="1:13" ht="12.75">
      <c r="A362" s="26" t="s">
        <v>694</v>
      </c>
      <c r="B362" s="21" t="s">
        <v>672</v>
      </c>
      <c r="C362" s="21" t="s">
        <v>695</v>
      </c>
      <c r="D362" s="38">
        <v>578062012</v>
      </c>
      <c r="E362" s="42">
        <v>8372014720</v>
      </c>
      <c r="F362" s="35">
        <v>0</v>
      </c>
      <c r="G362" s="18">
        <v>149284942</v>
      </c>
      <c r="H362" s="19">
        <v>476552014.14266127</v>
      </c>
      <c r="I362" s="20">
        <v>9488965731.2900009</v>
      </c>
      <c r="K362" s="54">
        <f t="shared" si="15"/>
        <v>19064879419.432663</v>
      </c>
      <c r="L362" s="59">
        <f t="shared" si="16"/>
        <v>76259517.67773065</v>
      </c>
      <c r="M362" s="60">
        <f t="shared" si="17"/>
        <v>6354959.8064775541</v>
      </c>
    </row>
    <row r="363" spans="1:13" ht="12.75">
      <c r="A363" s="26" t="s">
        <v>696</v>
      </c>
      <c r="B363" s="21" t="s">
        <v>672</v>
      </c>
      <c r="C363" s="21" t="s">
        <v>697</v>
      </c>
      <c r="D363" s="38">
        <v>144661021</v>
      </c>
      <c r="E363" s="42">
        <v>2029175427</v>
      </c>
      <c r="F363" s="35">
        <v>0</v>
      </c>
      <c r="G363" s="18">
        <v>34955264.635943979</v>
      </c>
      <c r="H363" s="19">
        <v>63540267.9505371</v>
      </c>
      <c r="I363" s="20">
        <v>2156825359.8699999</v>
      </c>
      <c r="K363" s="54">
        <f t="shared" si="15"/>
        <v>4429157340.456481</v>
      </c>
      <c r="L363" s="59">
        <f t="shared" si="16"/>
        <v>17716629.361825924</v>
      </c>
      <c r="M363" s="60">
        <f t="shared" si="17"/>
        <v>1476385.7801521604</v>
      </c>
    </row>
    <row r="364" spans="1:13" ht="12.75">
      <c r="A364" s="26" t="s">
        <v>698</v>
      </c>
      <c r="B364" s="21" t="s">
        <v>672</v>
      </c>
      <c r="C364" s="21" t="s">
        <v>699</v>
      </c>
      <c r="D364" s="38">
        <v>106308954</v>
      </c>
      <c r="E364" s="42">
        <v>1437198541</v>
      </c>
      <c r="F364" s="35">
        <v>0</v>
      </c>
      <c r="G364" s="18">
        <v>13816731.154137187</v>
      </c>
      <c r="H364" s="19">
        <v>44478187.86628484</v>
      </c>
      <c r="I364" s="20">
        <v>1844633067.04</v>
      </c>
      <c r="K364" s="54">
        <f t="shared" si="15"/>
        <v>3446435481.0604219</v>
      </c>
      <c r="L364" s="59">
        <f t="shared" si="16"/>
        <v>13785741.924241688</v>
      </c>
      <c r="M364" s="60">
        <f t="shared" si="17"/>
        <v>1148811.8270201406</v>
      </c>
    </row>
    <row r="365" spans="1:13" ht="12.75">
      <c r="A365" s="26" t="s">
        <v>700</v>
      </c>
      <c r="B365" s="21" t="s">
        <v>672</v>
      </c>
      <c r="C365" s="21" t="s">
        <v>2135</v>
      </c>
      <c r="D365" s="38">
        <v>139664904</v>
      </c>
      <c r="E365" s="42">
        <v>1567038192</v>
      </c>
      <c r="F365" s="35">
        <v>0</v>
      </c>
      <c r="G365" s="18">
        <v>19000000</v>
      </c>
      <c r="H365" s="19">
        <v>76248321.841553375</v>
      </c>
      <c r="I365" s="20">
        <v>2283386728.4299998</v>
      </c>
      <c r="K365" s="54">
        <f t="shared" si="15"/>
        <v>4085338146.271553</v>
      </c>
      <c r="L365" s="59">
        <f t="shared" si="16"/>
        <v>16341352.585086213</v>
      </c>
      <c r="M365" s="60">
        <f t="shared" si="17"/>
        <v>1361779.3820905178</v>
      </c>
    </row>
    <row r="366" spans="1:13" ht="12.75">
      <c r="A366" s="26" t="s">
        <v>701</v>
      </c>
      <c r="B366" s="21" t="s">
        <v>702</v>
      </c>
      <c r="C366" s="21" t="s">
        <v>2123</v>
      </c>
      <c r="D366" s="38">
        <v>1971040768</v>
      </c>
      <c r="E366" s="42">
        <v>15489985237</v>
      </c>
      <c r="F366" s="35">
        <v>0</v>
      </c>
      <c r="G366" s="18">
        <v>581820723.32461369</v>
      </c>
      <c r="H366" s="19">
        <v>4071502167.9196486</v>
      </c>
      <c r="I366" s="20">
        <v>50316198641.919998</v>
      </c>
      <c r="K366" s="54">
        <f t="shared" si="15"/>
        <v>72430547538.164261</v>
      </c>
      <c r="L366" s="59">
        <f t="shared" si="16"/>
        <v>289722190.15265703</v>
      </c>
      <c r="M366" s="60">
        <f t="shared" si="17"/>
        <v>24143515.846054751</v>
      </c>
    </row>
    <row r="367" spans="1:13" ht="12.75">
      <c r="A367" s="26" t="s">
        <v>703</v>
      </c>
      <c r="B367" s="21" t="s">
        <v>702</v>
      </c>
      <c r="C367" s="21" t="s">
        <v>704</v>
      </c>
      <c r="D367" s="38">
        <v>269095046</v>
      </c>
      <c r="E367" s="42">
        <v>3860948624</v>
      </c>
      <c r="F367" s="35">
        <v>0</v>
      </c>
      <c r="G367" s="18">
        <v>33626269.293413013</v>
      </c>
      <c r="H367" s="19">
        <v>55451151.276911907</v>
      </c>
      <c r="I367" s="20">
        <v>4769534830.1199999</v>
      </c>
      <c r="K367" s="54">
        <f t="shared" si="15"/>
        <v>8988655920.6903248</v>
      </c>
      <c r="L367" s="59">
        <f t="shared" si="16"/>
        <v>35954623.682761297</v>
      </c>
      <c r="M367" s="60">
        <f t="shared" si="17"/>
        <v>2996218.6402301081</v>
      </c>
    </row>
    <row r="368" spans="1:13" ht="12.75">
      <c r="A368" s="26" t="s">
        <v>705</v>
      </c>
      <c r="B368" s="21" t="s">
        <v>702</v>
      </c>
      <c r="C368" s="21" t="s">
        <v>23</v>
      </c>
      <c r="D368" s="38">
        <v>386398689</v>
      </c>
      <c r="E368" s="42">
        <v>4729610358</v>
      </c>
      <c r="F368" s="35">
        <v>0</v>
      </c>
      <c r="G368" s="18">
        <v>139070673</v>
      </c>
      <c r="H368" s="19">
        <v>1246154832.5617149</v>
      </c>
      <c r="I368" s="20">
        <v>4814567268.79</v>
      </c>
      <c r="K368" s="54">
        <f t="shared" si="15"/>
        <v>11315801821.351715</v>
      </c>
      <c r="L368" s="59">
        <f t="shared" si="16"/>
        <v>45263207.285406858</v>
      </c>
      <c r="M368" s="60">
        <f t="shared" si="17"/>
        <v>3771933.9404505715</v>
      </c>
    </row>
    <row r="369" spans="1:13" ht="12.75">
      <c r="A369" s="26" t="s">
        <v>706</v>
      </c>
      <c r="B369" s="21" t="s">
        <v>702</v>
      </c>
      <c r="C369" s="21" t="s">
        <v>707</v>
      </c>
      <c r="D369" s="38">
        <v>320155681</v>
      </c>
      <c r="E369" s="42">
        <v>4125913433</v>
      </c>
      <c r="F369" s="35">
        <v>0</v>
      </c>
      <c r="G369" s="18">
        <v>134293325</v>
      </c>
      <c r="H369" s="19">
        <v>125439190.9158272</v>
      </c>
      <c r="I369" s="20">
        <v>5642787793.2399998</v>
      </c>
      <c r="K369" s="54">
        <f t="shared" si="15"/>
        <v>10348589423.155827</v>
      </c>
      <c r="L369" s="59">
        <f t="shared" si="16"/>
        <v>41394357.69262331</v>
      </c>
      <c r="M369" s="60">
        <f t="shared" si="17"/>
        <v>3449529.807718609</v>
      </c>
    </row>
    <row r="370" spans="1:13" ht="12.75">
      <c r="A370" s="26" t="s">
        <v>708</v>
      </c>
      <c r="B370" s="21" t="s">
        <v>702</v>
      </c>
      <c r="C370" s="21" t="s">
        <v>709</v>
      </c>
      <c r="D370" s="38">
        <v>662818139</v>
      </c>
      <c r="E370" s="42">
        <v>7968247877</v>
      </c>
      <c r="F370" s="35">
        <v>0</v>
      </c>
      <c r="G370" s="18">
        <v>144272301</v>
      </c>
      <c r="H370" s="19">
        <v>56940888.031268924</v>
      </c>
      <c r="I370" s="20">
        <v>12514850440.67</v>
      </c>
      <c r="K370" s="54">
        <f t="shared" si="15"/>
        <v>21347129645.701271</v>
      </c>
      <c r="L370" s="59">
        <f t="shared" si="16"/>
        <v>85388518.582805082</v>
      </c>
      <c r="M370" s="60">
        <f t="shared" si="17"/>
        <v>7115709.8819004232</v>
      </c>
    </row>
    <row r="371" spans="1:13" ht="12.75">
      <c r="A371" s="26" t="s">
        <v>710</v>
      </c>
      <c r="B371" s="21" t="s">
        <v>702</v>
      </c>
      <c r="C371" s="21" t="s">
        <v>711</v>
      </c>
      <c r="D371" s="38">
        <v>369437763</v>
      </c>
      <c r="E371" s="42">
        <v>3997912220</v>
      </c>
      <c r="F371" s="35">
        <v>0</v>
      </c>
      <c r="G371" s="18">
        <v>47195985.687467031</v>
      </c>
      <c r="H371" s="19">
        <v>50725880.488776155</v>
      </c>
      <c r="I371" s="20">
        <v>7033809570.8699999</v>
      </c>
      <c r="K371" s="54">
        <f t="shared" si="15"/>
        <v>11499081420.046242</v>
      </c>
      <c r="L371" s="59">
        <f t="shared" si="16"/>
        <v>45996325.680184968</v>
      </c>
      <c r="M371" s="60">
        <f t="shared" si="17"/>
        <v>3833027.140015414</v>
      </c>
    </row>
    <row r="372" spans="1:13" ht="12.75">
      <c r="A372" s="26" t="s">
        <v>712</v>
      </c>
      <c r="B372" s="21" t="s">
        <v>702</v>
      </c>
      <c r="C372" s="21" t="s">
        <v>713</v>
      </c>
      <c r="D372" s="38">
        <v>534632985</v>
      </c>
      <c r="E372" s="42">
        <v>6653535236</v>
      </c>
      <c r="F372" s="35">
        <v>0</v>
      </c>
      <c r="G372" s="18">
        <v>275056005</v>
      </c>
      <c r="H372" s="19">
        <v>528043284.18761462</v>
      </c>
      <c r="I372" s="20">
        <v>9422012913.0400009</v>
      </c>
      <c r="K372" s="54">
        <f t="shared" si="15"/>
        <v>17413280423.227615</v>
      </c>
      <c r="L372" s="59">
        <f t="shared" si="16"/>
        <v>69653121.692910463</v>
      </c>
      <c r="M372" s="60">
        <f t="shared" si="17"/>
        <v>5804426.8077425389</v>
      </c>
    </row>
    <row r="373" spans="1:13" ht="12.75">
      <c r="A373" s="26" t="s">
        <v>714</v>
      </c>
      <c r="B373" s="21" t="s">
        <v>702</v>
      </c>
      <c r="C373" s="21" t="s">
        <v>715</v>
      </c>
      <c r="D373" s="38">
        <v>464347810</v>
      </c>
      <c r="E373" s="42">
        <v>6103612609</v>
      </c>
      <c r="F373" s="35">
        <v>0</v>
      </c>
      <c r="G373" s="18">
        <v>78847690</v>
      </c>
      <c r="H373" s="19">
        <v>50727576.642231293</v>
      </c>
      <c r="I373" s="20">
        <v>7424560350.0900002</v>
      </c>
      <c r="K373" s="54">
        <f t="shared" si="15"/>
        <v>14122096035.732231</v>
      </c>
      <c r="L373" s="59">
        <f t="shared" si="16"/>
        <v>56488384.142928928</v>
      </c>
      <c r="M373" s="60">
        <f t="shared" si="17"/>
        <v>4707365.345244077</v>
      </c>
    </row>
    <row r="374" spans="1:13" ht="12.75">
      <c r="A374" s="26" t="s">
        <v>716</v>
      </c>
      <c r="B374" s="21" t="s">
        <v>702</v>
      </c>
      <c r="C374" s="21" t="s">
        <v>717</v>
      </c>
      <c r="D374" s="38">
        <v>275982896</v>
      </c>
      <c r="E374" s="42">
        <v>3602877955</v>
      </c>
      <c r="F374" s="35">
        <v>0</v>
      </c>
      <c r="G374" s="18">
        <v>107933296</v>
      </c>
      <c r="H374" s="19">
        <v>223491163.50893933</v>
      </c>
      <c r="I374" s="20">
        <v>4542418881.1599998</v>
      </c>
      <c r="K374" s="54">
        <f t="shared" si="15"/>
        <v>8752704191.6689396</v>
      </c>
      <c r="L374" s="59">
        <f t="shared" si="16"/>
        <v>35010816.766675755</v>
      </c>
      <c r="M374" s="60">
        <f t="shared" si="17"/>
        <v>2917568.0638896464</v>
      </c>
    </row>
    <row r="375" spans="1:13" ht="12.75">
      <c r="A375" s="26" t="s">
        <v>718</v>
      </c>
      <c r="B375" s="21" t="s">
        <v>702</v>
      </c>
      <c r="C375" s="21" t="s">
        <v>719</v>
      </c>
      <c r="D375" s="38">
        <v>344263156</v>
      </c>
      <c r="E375" s="42">
        <v>4696058873</v>
      </c>
      <c r="F375" s="35">
        <v>0</v>
      </c>
      <c r="G375" s="18">
        <v>178170174</v>
      </c>
      <c r="H375" s="19">
        <v>283771663.84986365</v>
      </c>
      <c r="I375" s="20">
        <v>4712157345.1099997</v>
      </c>
      <c r="K375" s="54">
        <f t="shared" si="15"/>
        <v>10214421211.959864</v>
      </c>
      <c r="L375" s="59">
        <f t="shared" si="16"/>
        <v>40857684.847839452</v>
      </c>
      <c r="M375" s="60">
        <f t="shared" si="17"/>
        <v>3404807.0706532877</v>
      </c>
    </row>
    <row r="376" spans="1:13" ht="12.75">
      <c r="A376" s="26" t="s">
        <v>720</v>
      </c>
      <c r="B376" s="21" t="s">
        <v>702</v>
      </c>
      <c r="C376" s="21" t="s">
        <v>721</v>
      </c>
      <c r="D376" s="38">
        <v>701719940</v>
      </c>
      <c r="E376" s="42">
        <v>8684089491</v>
      </c>
      <c r="F376" s="35">
        <v>0</v>
      </c>
      <c r="G376" s="18">
        <v>88461489.750609234</v>
      </c>
      <c r="H376" s="19">
        <v>327102775.24803722</v>
      </c>
      <c r="I376" s="20">
        <v>13866210267.43</v>
      </c>
      <c r="K376" s="54">
        <f t="shared" si="15"/>
        <v>23667583963.428646</v>
      </c>
      <c r="L376" s="59">
        <f t="shared" si="16"/>
        <v>94670335.853714585</v>
      </c>
      <c r="M376" s="60">
        <f t="shared" si="17"/>
        <v>7889194.6544762151</v>
      </c>
    </row>
    <row r="377" spans="1:13" ht="12.75">
      <c r="A377" s="26" t="s">
        <v>722</v>
      </c>
      <c r="B377" s="21" t="s">
        <v>702</v>
      </c>
      <c r="C377" s="21" t="s">
        <v>673</v>
      </c>
      <c r="D377" s="38">
        <v>82945237</v>
      </c>
      <c r="E377" s="42">
        <v>1145116778</v>
      </c>
      <c r="F377" s="35">
        <v>0</v>
      </c>
      <c r="G377" s="18">
        <v>43094447</v>
      </c>
      <c r="H377" s="19">
        <v>24256923.998704281</v>
      </c>
      <c r="I377" s="20">
        <v>1623341419.1199999</v>
      </c>
      <c r="K377" s="54">
        <f t="shared" si="15"/>
        <v>2918754805.1187038</v>
      </c>
      <c r="L377" s="59">
        <f t="shared" si="16"/>
        <v>11675019.220474815</v>
      </c>
      <c r="M377" s="60">
        <f t="shared" si="17"/>
        <v>972918.26837290125</v>
      </c>
    </row>
    <row r="378" spans="1:13" ht="12.75">
      <c r="A378" s="26" t="s">
        <v>723</v>
      </c>
      <c r="B378" s="21" t="s">
        <v>702</v>
      </c>
      <c r="C378" s="21" t="s">
        <v>724</v>
      </c>
      <c r="D378" s="38">
        <v>124773566</v>
      </c>
      <c r="E378" s="42">
        <v>1678493467</v>
      </c>
      <c r="F378" s="35">
        <v>0</v>
      </c>
      <c r="G378" s="18">
        <v>158290303</v>
      </c>
      <c r="H378" s="19">
        <v>45595324.469428673</v>
      </c>
      <c r="I378" s="20">
        <v>2526400531.71</v>
      </c>
      <c r="K378" s="54">
        <f t="shared" si="15"/>
        <v>4533553192.1794291</v>
      </c>
      <c r="L378" s="59">
        <f t="shared" si="16"/>
        <v>18134212.768717717</v>
      </c>
      <c r="M378" s="60">
        <f t="shared" si="17"/>
        <v>1511184.397393143</v>
      </c>
    </row>
    <row r="379" spans="1:13" ht="12.75">
      <c r="A379" s="26" t="s">
        <v>725</v>
      </c>
      <c r="B379" s="21" t="s">
        <v>702</v>
      </c>
      <c r="C379" s="21" t="s">
        <v>726</v>
      </c>
      <c r="D379" s="38">
        <v>387902376</v>
      </c>
      <c r="E379" s="42">
        <v>3450057835</v>
      </c>
      <c r="F379" s="35">
        <v>0</v>
      </c>
      <c r="G379" s="18">
        <v>119830137</v>
      </c>
      <c r="H379" s="19">
        <v>61998299.014023378</v>
      </c>
      <c r="I379" s="20">
        <v>7907334460.6099997</v>
      </c>
      <c r="K379" s="54">
        <f t="shared" si="15"/>
        <v>11927123107.624023</v>
      </c>
      <c r="L379" s="59">
        <f t="shared" si="16"/>
        <v>47708492.430496097</v>
      </c>
      <c r="M379" s="60">
        <f t="shared" si="17"/>
        <v>3975707.7025413415</v>
      </c>
    </row>
    <row r="380" spans="1:13" ht="12.75">
      <c r="A380" s="26" t="s">
        <v>727</v>
      </c>
      <c r="B380" s="21" t="s">
        <v>702</v>
      </c>
      <c r="C380" s="21" t="s">
        <v>728</v>
      </c>
      <c r="D380" s="38">
        <v>395922032</v>
      </c>
      <c r="E380" s="42">
        <v>4904032119</v>
      </c>
      <c r="F380" s="35">
        <v>0</v>
      </c>
      <c r="G380" s="18">
        <v>91944665</v>
      </c>
      <c r="H380" s="19">
        <v>752752957.43912113</v>
      </c>
      <c r="I380" s="20">
        <v>5956983736.4799995</v>
      </c>
      <c r="K380" s="54">
        <f t="shared" si="15"/>
        <v>12101635509.919121</v>
      </c>
      <c r="L380" s="59">
        <f t="shared" si="16"/>
        <v>48406542.039676487</v>
      </c>
      <c r="M380" s="60">
        <f t="shared" si="17"/>
        <v>4033878.503306374</v>
      </c>
    </row>
    <row r="381" spans="1:13" ht="12.75">
      <c r="A381" s="26" t="s">
        <v>729</v>
      </c>
      <c r="B381" s="21" t="s">
        <v>702</v>
      </c>
      <c r="C381" s="21" t="s">
        <v>730</v>
      </c>
      <c r="D381" s="38">
        <v>236693046</v>
      </c>
      <c r="E381" s="42">
        <v>3351241818</v>
      </c>
      <c r="F381" s="35">
        <v>0</v>
      </c>
      <c r="G381" s="18">
        <v>93222669.062893063</v>
      </c>
      <c r="H381" s="19">
        <v>185605756.8918823</v>
      </c>
      <c r="I381" s="20">
        <v>2709611548.0599999</v>
      </c>
      <c r="K381" s="54">
        <f t="shared" si="15"/>
        <v>6576374838.0147753</v>
      </c>
      <c r="L381" s="59">
        <f t="shared" si="16"/>
        <v>26305499.3520591</v>
      </c>
      <c r="M381" s="60">
        <f t="shared" si="17"/>
        <v>2192124.9460049248</v>
      </c>
    </row>
    <row r="382" spans="1:13" ht="12.75">
      <c r="A382" s="26" t="s">
        <v>731</v>
      </c>
      <c r="B382" s="21" t="s">
        <v>702</v>
      </c>
      <c r="C382" s="21" t="s">
        <v>732</v>
      </c>
      <c r="D382" s="38">
        <v>175413817</v>
      </c>
      <c r="E382" s="42">
        <v>2476375357</v>
      </c>
      <c r="F382" s="35">
        <v>0</v>
      </c>
      <c r="G382" s="18">
        <v>21495143.871117368</v>
      </c>
      <c r="H382" s="19">
        <v>14213048.394936701</v>
      </c>
      <c r="I382" s="20">
        <v>3486213662.04</v>
      </c>
      <c r="K382" s="54">
        <f t="shared" si="15"/>
        <v>6173711028.3060541</v>
      </c>
      <c r="L382" s="59">
        <f t="shared" si="16"/>
        <v>24694844.113224216</v>
      </c>
      <c r="M382" s="60">
        <f t="shared" si="17"/>
        <v>2057903.676102018</v>
      </c>
    </row>
    <row r="383" spans="1:13" ht="12.75">
      <c r="A383" s="26" t="s">
        <v>733</v>
      </c>
      <c r="B383" s="21" t="s">
        <v>702</v>
      </c>
      <c r="C383" s="21" t="s">
        <v>734</v>
      </c>
      <c r="D383" s="38">
        <v>317827393</v>
      </c>
      <c r="E383" s="42">
        <v>4393176289</v>
      </c>
      <c r="F383" s="35">
        <v>0</v>
      </c>
      <c r="G383" s="18">
        <v>70561378</v>
      </c>
      <c r="H383" s="19">
        <v>292580333.81139284</v>
      </c>
      <c r="I383" s="20">
        <v>5561585849.5</v>
      </c>
      <c r="K383" s="54">
        <f t="shared" si="15"/>
        <v>10635731243.311394</v>
      </c>
      <c r="L383" s="59">
        <f t="shared" si="16"/>
        <v>42542924.973245576</v>
      </c>
      <c r="M383" s="60">
        <f t="shared" si="17"/>
        <v>3545243.7477704645</v>
      </c>
    </row>
    <row r="384" spans="1:13" ht="12.75">
      <c r="A384" s="26" t="s">
        <v>735</v>
      </c>
      <c r="B384" s="21" t="s">
        <v>702</v>
      </c>
      <c r="C384" s="21" t="s">
        <v>736</v>
      </c>
      <c r="D384" s="38">
        <v>152438147</v>
      </c>
      <c r="E384" s="42">
        <v>3207154276</v>
      </c>
      <c r="F384" s="35">
        <v>0</v>
      </c>
      <c r="G384" s="18">
        <v>35211832</v>
      </c>
      <c r="H384" s="19">
        <v>495513311.33988965</v>
      </c>
      <c r="I384" s="20">
        <v>2509104059.1900001</v>
      </c>
      <c r="K384" s="54">
        <f t="shared" si="15"/>
        <v>6399421625.5298901</v>
      </c>
      <c r="L384" s="59">
        <f t="shared" si="16"/>
        <v>25597686.50211956</v>
      </c>
      <c r="M384" s="60">
        <f t="shared" si="17"/>
        <v>2133140.5418432965</v>
      </c>
    </row>
    <row r="385" spans="1:13" ht="12.75">
      <c r="A385" s="26" t="s">
        <v>737</v>
      </c>
      <c r="B385" s="21" t="s">
        <v>702</v>
      </c>
      <c r="C385" s="21" t="s">
        <v>738</v>
      </c>
      <c r="D385" s="38">
        <v>252910214</v>
      </c>
      <c r="E385" s="42">
        <v>3308038536</v>
      </c>
      <c r="F385" s="35">
        <v>0</v>
      </c>
      <c r="G385" s="18">
        <v>52926237</v>
      </c>
      <c r="H385" s="19">
        <v>77776832.651721939</v>
      </c>
      <c r="I385" s="20">
        <v>4963597015.5900002</v>
      </c>
      <c r="K385" s="54">
        <f t="shared" si="15"/>
        <v>8655248835.2417221</v>
      </c>
      <c r="L385" s="59">
        <f t="shared" si="16"/>
        <v>34620995.340966888</v>
      </c>
      <c r="M385" s="60">
        <f t="shared" si="17"/>
        <v>2885082.9450805741</v>
      </c>
    </row>
    <row r="386" spans="1:13" ht="12.75">
      <c r="A386" s="26" t="s">
        <v>739</v>
      </c>
      <c r="B386" s="21" t="s">
        <v>702</v>
      </c>
      <c r="C386" s="21" t="s">
        <v>740</v>
      </c>
      <c r="D386" s="38">
        <v>237275118</v>
      </c>
      <c r="E386" s="42">
        <v>3413748694</v>
      </c>
      <c r="F386" s="35">
        <v>0</v>
      </c>
      <c r="G386" s="18">
        <v>530487847</v>
      </c>
      <c r="H386" s="19">
        <v>257283146.97316667</v>
      </c>
      <c r="I386" s="20">
        <v>3163354284.1999998</v>
      </c>
      <c r="K386" s="54">
        <f t="shared" si="15"/>
        <v>7602149090.1731663</v>
      </c>
      <c r="L386" s="59">
        <f t="shared" si="16"/>
        <v>30408596.360692665</v>
      </c>
      <c r="M386" s="60">
        <f t="shared" si="17"/>
        <v>2534049.6967243887</v>
      </c>
    </row>
    <row r="387" spans="1:13" ht="12.75">
      <c r="A387" s="26" t="s">
        <v>741</v>
      </c>
      <c r="B387" s="21" t="s">
        <v>702</v>
      </c>
      <c r="C387" s="21" t="s">
        <v>328</v>
      </c>
      <c r="D387" s="38">
        <v>376002240</v>
      </c>
      <c r="E387" s="42">
        <v>4994345363</v>
      </c>
      <c r="F387" s="35">
        <v>0</v>
      </c>
      <c r="G387" s="18">
        <v>116450228</v>
      </c>
      <c r="H387" s="19">
        <v>847600024.50508344</v>
      </c>
      <c r="I387" s="20">
        <v>5227187183.5200005</v>
      </c>
      <c r="K387" s="54">
        <f t="shared" si="15"/>
        <v>11561585039.025084</v>
      </c>
      <c r="L387" s="59">
        <f t="shared" si="16"/>
        <v>46246340.156100333</v>
      </c>
      <c r="M387" s="60">
        <f t="shared" si="17"/>
        <v>3853861.6796750277</v>
      </c>
    </row>
    <row r="388" spans="1:13" ht="12.75">
      <c r="A388" s="26" t="s">
        <v>742</v>
      </c>
      <c r="B388" s="21" t="s">
        <v>702</v>
      </c>
      <c r="C388" s="21" t="s">
        <v>743</v>
      </c>
      <c r="D388" s="38">
        <v>82007455</v>
      </c>
      <c r="E388" s="42">
        <v>1080082051</v>
      </c>
      <c r="F388" s="35">
        <v>0</v>
      </c>
      <c r="G388" s="18">
        <v>10768049.47623783</v>
      </c>
      <c r="H388" s="19">
        <v>244175950.38327372</v>
      </c>
      <c r="I388" s="20">
        <v>1487881238.77</v>
      </c>
      <c r="K388" s="54">
        <f t="shared" si="15"/>
        <v>2904914744.6295114</v>
      </c>
      <c r="L388" s="59">
        <f t="shared" si="16"/>
        <v>11619658.978518046</v>
      </c>
      <c r="M388" s="60">
        <f t="shared" si="17"/>
        <v>968304.91487650387</v>
      </c>
    </row>
    <row r="389" spans="1:13" ht="12.75">
      <c r="A389" s="26" t="s">
        <v>744</v>
      </c>
      <c r="B389" s="21" t="s">
        <v>702</v>
      </c>
      <c r="C389" s="21" t="s">
        <v>745</v>
      </c>
      <c r="D389" s="38">
        <v>517930757</v>
      </c>
      <c r="E389" s="42">
        <v>7222301848</v>
      </c>
      <c r="F389" s="35">
        <v>0</v>
      </c>
      <c r="G389" s="18">
        <v>105937497</v>
      </c>
      <c r="H389" s="19">
        <v>424909843.98104864</v>
      </c>
      <c r="I389" s="20">
        <v>6879467152.0600004</v>
      </c>
      <c r="K389" s="54">
        <f t="shared" si="15"/>
        <v>15150547098.04105</v>
      </c>
      <c r="L389" s="59">
        <f t="shared" si="16"/>
        <v>60602188.392164201</v>
      </c>
      <c r="M389" s="60">
        <f t="shared" si="17"/>
        <v>5050182.3660136834</v>
      </c>
    </row>
    <row r="390" spans="1:13" ht="12.75">
      <c r="A390" s="26" t="s">
        <v>746</v>
      </c>
      <c r="B390" s="21" t="s">
        <v>702</v>
      </c>
      <c r="C390" s="21" t="s">
        <v>747</v>
      </c>
      <c r="D390" s="38">
        <v>456894057</v>
      </c>
      <c r="E390" s="42">
        <v>5355598338</v>
      </c>
      <c r="F390" s="35">
        <v>0</v>
      </c>
      <c r="G390" s="18">
        <v>59566384.691102229</v>
      </c>
      <c r="H390" s="19">
        <v>298483009.93175393</v>
      </c>
      <c r="I390" s="20">
        <v>8682029121.3199997</v>
      </c>
      <c r="K390" s="54">
        <f t="shared" ref="K390:K453" si="18">SUM(D390:I390)</f>
        <v>14852570910.942856</v>
      </c>
      <c r="L390" s="59">
        <f t="shared" ref="L390:L453" si="19">+K390*0.4%</f>
        <v>59410283.643771425</v>
      </c>
      <c r="M390" s="60">
        <f t="shared" ref="M390:M453" si="20">+L390/12</f>
        <v>4950856.9703142857</v>
      </c>
    </row>
    <row r="391" spans="1:13" ht="12.75">
      <c r="A391" s="26" t="s">
        <v>748</v>
      </c>
      <c r="B391" s="21" t="s">
        <v>702</v>
      </c>
      <c r="C391" s="21" t="s">
        <v>749</v>
      </c>
      <c r="D391" s="38">
        <v>128654045</v>
      </c>
      <c r="E391" s="42">
        <v>1604496357</v>
      </c>
      <c r="F391" s="35">
        <v>0</v>
      </c>
      <c r="G391" s="18">
        <v>132665559</v>
      </c>
      <c r="H391" s="19">
        <v>27221413.860285785</v>
      </c>
      <c r="I391" s="20">
        <v>1759836698.1199999</v>
      </c>
      <c r="K391" s="54">
        <f t="shared" si="18"/>
        <v>3652874072.9802856</v>
      </c>
      <c r="L391" s="59">
        <f t="shared" si="19"/>
        <v>14611496.291921142</v>
      </c>
      <c r="M391" s="60">
        <f t="shared" si="20"/>
        <v>1217624.6909934285</v>
      </c>
    </row>
    <row r="392" spans="1:13" ht="12.75">
      <c r="A392" s="26" t="s">
        <v>750</v>
      </c>
      <c r="B392" s="21" t="s">
        <v>702</v>
      </c>
      <c r="C392" s="21" t="s">
        <v>751</v>
      </c>
      <c r="D392" s="38">
        <v>487404323</v>
      </c>
      <c r="E392" s="42">
        <v>5917930418</v>
      </c>
      <c r="F392" s="35">
        <v>0</v>
      </c>
      <c r="G392" s="18">
        <v>135225631</v>
      </c>
      <c r="H392" s="19">
        <v>682860954.5838033</v>
      </c>
      <c r="I392" s="20">
        <v>7518807549.9399996</v>
      </c>
      <c r="K392" s="54">
        <f t="shared" si="18"/>
        <v>14742228876.523804</v>
      </c>
      <c r="L392" s="59">
        <f t="shared" si="19"/>
        <v>58968915.506095216</v>
      </c>
      <c r="M392" s="60">
        <f t="shared" si="20"/>
        <v>4914076.292174601</v>
      </c>
    </row>
    <row r="393" spans="1:13" ht="12.75">
      <c r="A393" s="26" t="s">
        <v>752</v>
      </c>
      <c r="B393" s="21" t="s">
        <v>702</v>
      </c>
      <c r="C393" s="21" t="s">
        <v>753</v>
      </c>
      <c r="D393" s="38">
        <v>344327830</v>
      </c>
      <c r="E393" s="42">
        <v>3067433023</v>
      </c>
      <c r="F393" s="35">
        <v>0</v>
      </c>
      <c r="G393" s="18">
        <v>45355196.951987505</v>
      </c>
      <c r="H393" s="19">
        <v>75721751.276715055</v>
      </c>
      <c r="I393" s="20">
        <v>7119235361.6599998</v>
      </c>
      <c r="K393" s="54">
        <f t="shared" si="18"/>
        <v>10652073162.888702</v>
      </c>
      <c r="L393" s="59">
        <f t="shared" si="19"/>
        <v>42608292.651554808</v>
      </c>
      <c r="M393" s="60">
        <f t="shared" si="20"/>
        <v>3550691.0542962342</v>
      </c>
    </row>
    <row r="394" spans="1:13" ht="12.75">
      <c r="A394" s="26" t="s">
        <v>754</v>
      </c>
      <c r="B394" s="21" t="s">
        <v>702</v>
      </c>
      <c r="C394" s="21" t="s">
        <v>755</v>
      </c>
      <c r="D394" s="38">
        <v>251422698</v>
      </c>
      <c r="E394" s="42">
        <v>3066973414</v>
      </c>
      <c r="F394" s="35">
        <v>0</v>
      </c>
      <c r="G394" s="18">
        <v>65496118</v>
      </c>
      <c r="H394" s="19">
        <v>735741335.18868303</v>
      </c>
      <c r="I394" s="20">
        <v>3234024645.5700002</v>
      </c>
      <c r="K394" s="54">
        <f t="shared" si="18"/>
        <v>7353658210.7586832</v>
      </c>
      <c r="L394" s="59">
        <f t="shared" si="19"/>
        <v>29414632.843034733</v>
      </c>
      <c r="M394" s="60">
        <f t="shared" si="20"/>
        <v>2451219.4035862279</v>
      </c>
    </row>
    <row r="395" spans="1:13" ht="12.75">
      <c r="A395" s="26" t="s">
        <v>756</v>
      </c>
      <c r="B395" s="21" t="s">
        <v>702</v>
      </c>
      <c r="C395" s="21" t="s">
        <v>757</v>
      </c>
      <c r="D395" s="38">
        <v>150950631</v>
      </c>
      <c r="E395" s="42">
        <v>1890143588</v>
      </c>
      <c r="F395" s="35">
        <v>0</v>
      </c>
      <c r="G395" s="18">
        <v>184537881</v>
      </c>
      <c r="H395" s="19">
        <v>434519531.89872891</v>
      </c>
      <c r="I395" s="20">
        <v>2710949794.1799998</v>
      </c>
      <c r="K395" s="54">
        <f t="shared" si="18"/>
        <v>5371101426.0787287</v>
      </c>
      <c r="L395" s="59">
        <f t="shared" si="19"/>
        <v>21484405.704314914</v>
      </c>
      <c r="M395" s="60">
        <f t="shared" si="20"/>
        <v>1790367.1420262428</v>
      </c>
    </row>
    <row r="396" spans="1:13" ht="12.75">
      <c r="A396" s="26" t="s">
        <v>758</v>
      </c>
      <c r="B396" s="21" t="s">
        <v>702</v>
      </c>
      <c r="C396" s="21" t="s">
        <v>759</v>
      </c>
      <c r="D396" s="38">
        <v>161476430</v>
      </c>
      <c r="E396" s="42">
        <v>2099265858</v>
      </c>
      <c r="F396" s="35">
        <v>0</v>
      </c>
      <c r="G396" s="18">
        <v>45335460</v>
      </c>
      <c r="H396" s="19">
        <v>22299782.548968211</v>
      </c>
      <c r="I396" s="20">
        <v>2814136919.5300002</v>
      </c>
      <c r="K396" s="54">
        <f t="shared" si="18"/>
        <v>5142514450.078968</v>
      </c>
      <c r="L396" s="59">
        <f t="shared" si="19"/>
        <v>20570057.800315872</v>
      </c>
      <c r="M396" s="60">
        <f t="shared" si="20"/>
        <v>1714171.4833596561</v>
      </c>
    </row>
    <row r="397" spans="1:13" ht="12.75">
      <c r="A397" s="26" t="s">
        <v>760</v>
      </c>
      <c r="B397" s="21" t="s">
        <v>702</v>
      </c>
      <c r="C397" s="21" t="s">
        <v>761</v>
      </c>
      <c r="D397" s="38">
        <v>851684282</v>
      </c>
      <c r="E397" s="42">
        <v>11137254574</v>
      </c>
      <c r="F397" s="35">
        <v>0</v>
      </c>
      <c r="G397" s="18">
        <v>331660000</v>
      </c>
      <c r="H397" s="19">
        <v>433505524.21592838</v>
      </c>
      <c r="I397" s="20">
        <v>15032563495.610001</v>
      </c>
      <c r="K397" s="54">
        <f t="shared" si="18"/>
        <v>27786667875.825928</v>
      </c>
      <c r="L397" s="59">
        <f t="shared" si="19"/>
        <v>111146671.50330371</v>
      </c>
      <c r="M397" s="60">
        <f t="shared" si="20"/>
        <v>9262222.6252753083</v>
      </c>
    </row>
    <row r="398" spans="1:13" ht="12.75">
      <c r="A398" s="26" t="s">
        <v>762</v>
      </c>
      <c r="B398" s="21" t="s">
        <v>702</v>
      </c>
      <c r="C398" s="21" t="s">
        <v>356</v>
      </c>
      <c r="D398" s="38">
        <v>98531827</v>
      </c>
      <c r="E398" s="42">
        <v>1113173926</v>
      </c>
      <c r="F398" s="35">
        <v>0</v>
      </c>
      <c r="G398" s="18">
        <v>17420840</v>
      </c>
      <c r="H398" s="19">
        <v>278618722.05471188</v>
      </c>
      <c r="I398" s="20">
        <v>1109027944.54</v>
      </c>
      <c r="K398" s="54">
        <f t="shared" si="18"/>
        <v>2616773259.5947118</v>
      </c>
      <c r="L398" s="59">
        <f t="shared" si="19"/>
        <v>10467093.038378848</v>
      </c>
      <c r="M398" s="60">
        <f t="shared" si="20"/>
        <v>872257.75319823727</v>
      </c>
    </row>
    <row r="399" spans="1:13" ht="12.75">
      <c r="A399" s="26" t="s">
        <v>763</v>
      </c>
      <c r="B399" s="21" t="s">
        <v>702</v>
      </c>
      <c r="C399" s="21" t="s">
        <v>764</v>
      </c>
      <c r="D399" s="38">
        <v>580034589</v>
      </c>
      <c r="E399" s="42">
        <v>7423610757</v>
      </c>
      <c r="F399" s="35">
        <v>0</v>
      </c>
      <c r="G399" s="18">
        <v>83843828</v>
      </c>
      <c r="H399" s="19">
        <v>1644711366.6700997</v>
      </c>
      <c r="I399" s="20">
        <v>7109881014.7799997</v>
      </c>
      <c r="K399" s="54">
        <f t="shared" si="18"/>
        <v>16842081555.4501</v>
      </c>
      <c r="L399" s="59">
        <f t="shared" si="19"/>
        <v>67368326.221800402</v>
      </c>
      <c r="M399" s="60">
        <f t="shared" si="20"/>
        <v>5614027.1851500338</v>
      </c>
    </row>
    <row r="400" spans="1:13" ht="12.75">
      <c r="A400" s="26" t="s">
        <v>765</v>
      </c>
      <c r="B400" s="21" t="s">
        <v>702</v>
      </c>
      <c r="C400" s="21" t="s">
        <v>766</v>
      </c>
      <c r="D400" s="38">
        <v>171452494</v>
      </c>
      <c r="E400" s="42">
        <v>2238987110</v>
      </c>
      <c r="F400" s="35">
        <v>0</v>
      </c>
      <c r="G400" s="18">
        <v>38854078</v>
      </c>
      <c r="H400" s="19">
        <v>255120697.35954744</v>
      </c>
      <c r="I400" s="20">
        <v>3020996372.9699998</v>
      </c>
      <c r="K400" s="54">
        <f t="shared" si="18"/>
        <v>5725410752.3295479</v>
      </c>
      <c r="L400" s="59">
        <f t="shared" si="19"/>
        <v>22901643.009318192</v>
      </c>
      <c r="M400" s="60">
        <f t="shared" si="20"/>
        <v>1908470.250776516</v>
      </c>
    </row>
    <row r="401" spans="1:13" ht="12.75">
      <c r="A401" s="26" t="s">
        <v>767</v>
      </c>
      <c r="B401" s="21" t="s">
        <v>702</v>
      </c>
      <c r="C401" s="21" t="s">
        <v>768</v>
      </c>
      <c r="D401" s="38">
        <v>267267987</v>
      </c>
      <c r="E401" s="42">
        <v>3051346695</v>
      </c>
      <c r="F401" s="35">
        <v>0</v>
      </c>
      <c r="G401" s="18">
        <v>183203202</v>
      </c>
      <c r="H401" s="19">
        <v>50716269.335841864</v>
      </c>
      <c r="I401" s="20">
        <v>4711869337.8999996</v>
      </c>
      <c r="K401" s="54">
        <f t="shared" si="18"/>
        <v>8264403491.2358418</v>
      </c>
      <c r="L401" s="59">
        <f t="shared" si="19"/>
        <v>33057613.964943368</v>
      </c>
      <c r="M401" s="60">
        <f t="shared" si="20"/>
        <v>2754801.1637452808</v>
      </c>
    </row>
    <row r="402" spans="1:13" ht="12.75">
      <c r="A402" s="26" t="s">
        <v>769</v>
      </c>
      <c r="B402" s="21" t="s">
        <v>702</v>
      </c>
      <c r="C402" s="21" t="s">
        <v>770</v>
      </c>
      <c r="D402" s="38">
        <v>108103675</v>
      </c>
      <c r="E402" s="42">
        <v>1477414362</v>
      </c>
      <c r="F402" s="35">
        <v>0</v>
      </c>
      <c r="G402" s="18">
        <v>29294803</v>
      </c>
      <c r="H402" s="19">
        <v>169454007.39758691</v>
      </c>
      <c r="I402" s="20">
        <v>1797079996.8800001</v>
      </c>
      <c r="K402" s="54">
        <f t="shared" si="18"/>
        <v>3581346844.2775869</v>
      </c>
      <c r="L402" s="59">
        <f t="shared" si="19"/>
        <v>14325387.377110347</v>
      </c>
      <c r="M402" s="60">
        <f t="shared" si="20"/>
        <v>1193782.2814258623</v>
      </c>
    </row>
    <row r="403" spans="1:13" ht="12.75">
      <c r="A403" s="26" t="s">
        <v>771</v>
      </c>
      <c r="B403" s="21" t="s">
        <v>702</v>
      </c>
      <c r="C403" s="21" t="s">
        <v>772</v>
      </c>
      <c r="D403" s="38">
        <v>412834452</v>
      </c>
      <c r="E403" s="42">
        <v>4836239735</v>
      </c>
      <c r="F403" s="35">
        <v>0</v>
      </c>
      <c r="G403" s="18">
        <v>78261003.802423</v>
      </c>
      <c r="H403" s="19">
        <v>281563323.79832274</v>
      </c>
      <c r="I403" s="20">
        <v>8582179387.2399998</v>
      </c>
      <c r="K403" s="54">
        <f t="shared" si="18"/>
        <v>14191077901.840746</v>
      </c>
      <c r="L403" s="59">
        <f t="shared" si="19"/>
        <v>56764311.607362986</v>
      </c>
      <c r="M403" s="60">
        <f t="shared" si="20"/>
        <v>4730359.3006135821</v>
      </c>
    </row>
    <row r="404" spans="1:13" ht="12.75">
      <c r="A404" s="26" t="s">
        <v>773</v>
      </c>
      <c r="B404" s="21" t="s">
        <v>702</v>
      </c>
      <c r="C404" s="21" t="s">
        <v>774</v>
      </c>
      <c r="D404" s="38">
        <v>363730225</v>
      </c>
      <c r="E404" s="42">
        <v>3629305494</v>
      </c>
      <c r="F404" s="35">
        <v>0</v>
      </c>
      <c r="G404" s="18">
        <v>99369562</v>
      </c>
      <c r="H404" s="19">
        <v>793930122.9896419</v>
      </c>
      <c r="I404" s="20">
        <v>5255003101.0299997</v>
      </c>
      <c r="K404" s="54">
        <f t="shared" si="18"/>
        <v>10141338505.019642</v>
      </c>
      <c r="L404" s="59">
        <f t="shared" si="19"/>
        <v>40565354.02007857</v>
      </c>
      <c r="M404" s="60">
        <f t="shared" si="20"/>
        <v>3380446.1683398806</v>
      </c>
    </row>
    <row r="405" spans="1:13" ht="12.75">
      <c r="A405" s="26" t="s">
        <v>775</v>
      </c>
      <c r="B405" s="21" t="s">
        <v>702</v>
      </c>
      <c r="C405" s="21" t="s">
        <v>776</v>
      </c>
      <c r="D405" s="38">
        <v>441808695</v>
      </c>
      <c r="E405" s="42">
        <v>6290673628</v>
      </c>
      <c r="F405" s="35">
        <v>0</v>
      </c>
      <c r="G405" s="18">
        <v>55450982.250722289</v>
      </c>
      <c r="H405" s="19">
        <v>555737103.80861938</v>
      </c>
      <c r="I405" s="20">
        <v>5002282026.9799995</v>
      </c>
      <c r="K405" s="54">
        <f t="shared" si="18"/>
        <v>12345952436.039341</v>
      </c>
      <c r="L405" s="59">
        <f t="shared" si="19"/>
        <v>49383809.744157366</v>
      </c>
      <c r="M405" s="60">
        <f t="shared" si="20"/>
        <v>4115317.4786797804</v>
      </c>
    </row>
    <row r="406" spans="1:13" ht="12.75">
      <c r="A406" s="26" t="s">
        <v>777</v>
      </c>
      <c r="B406" s="21" t="s">
        <v>702</v>
      </c>
      <c r="C406" s="21" t="s">
        <v>778</v>
      </c>
      <c r="D406" s="38">
        <v>279604676</v>
      </c>
      <c r="E406" s="42">
        <v>3909437414</v>
      </c>
      <c r="F406" s="35">
        <v>0</v>
      </c>
      <c r="G406" s="18">
        <v>68719747</v>
      </c>
      <c r="H406" s="19">
        <v>317600847.69664943</v>
      </c>
      <c r="I406" s="20">
        <v>3529458958.1300001</v>
      </c>
      <c r="K406" s="54">
        <f t="shared" si="18"/>
        <v>8104821642.8266497</v>
      </c>
      <c r="L406" s="59">
        <f t="shared" si="19"/>
        <v>32419286.571306601</v>
      </c>
      <c r="M406" s="60">
        <f t="shared" si="20"/>
        <v>2701607.2142755501</v>
      </c>
    </row>
    <row r="407" spans="1:13" ht="12.75">
      <c r="A407" s="26" t="s">
        <v>779</v>
      </c>
      <c r="B407" s="21" t="s">
        <v>702</v>
      </c>
      <c r="C407" s="21" t="s">
        <v>780</v>
      </c>
      <c r="D407" s="38">
        <v>144305310</v>
      </c>
      <c r="E407" s="42">
        <v>1598061825</v>
      </c>
      <c r="F407" s="35">
        <v>0</v>
      </c>
      <c r="G407" s="18">
        <v>50408620.38079913</v>
      </c>
      <c r="H407" s="19">
        <v>1515599.9322279475</v>
      </c>
      <c r="I407" s="20">
        <v>2950490404.7600002</v>
      </c>
      <c r="K407" s="54">
        <f t="shared" si="18"/>
        <v>4744781760.0730267</v>
      </c>
      <c r="L407" s="59">
        <f t="shared" si="19"/>
        <v>18979127.040292107</v>
      </c>
      <c r="M407" s="60">
        <f t="shared" si="20"/>
        <v>1581593.9200243421</v>
      </c>
    </row>
    <row r="408" spans="1:13" ht="12.75">
      <c r="A408" s="26" t="s">
        <v>781</v>
      </c>
      <c r="B408" s="21" t="s">
        <v>782</v>
      </c>
      <c r="C408" s="21" t="s">
        <v>783</v>
      </c>
      <c r="D408" s="38">
        <v>4638077769</v>
      </c>
      <c r="E408" s="42">
        <v>43775725508</v>
      </c>
      <c r="F408" s="35">
        <v>0</v>
      </c>
      <c r="G408" s="18">
        <v>938437929.01906264</v>
      </c>
      <c r="H408" s="19">
        <v>3698983919.2955894</v>
      </c>
      <c r="I408" s="20">
        <v>99073995378.270004</v>
      </c>
      <c r="K408" s="54">
        <f t="shared" si="18"/>
        <v>152125220503.58466</v>
      </c>
      <c r="L408" s="59">
        <f t="shared" si="19"/>
        <v>608500882.01433861</v>
      </c>
      <c r="M408" s="60">
        <f t="shared" si="20"/>
        <v>50708406.834528215</v>
      </c>
    </row>
    <row r="409" spans="1:13" ht="12.75">
      <c r="A409" s="26" t="s">
        <v>784</v>
      </c>
      <c r="B409" s="21" t="s">
        <v>782</v>
      </c>
      <c r="C409" s="21" t="s">
        <v>785</v>
      </c>
      <c r="D409" s="38">
        <v>973304959</v>
      </c>
      <c r="E409" s="42">
        <v>11158856215</v>
      </c>
      <c r="F409" s="35">
        <v>0</v>
      </c>
      <c r="G409" s="18">
        <v>193966127.44819301</v>
      </c>
      <c r="H409" s="19">
        <v>1138947438.1321623</v>
      </c>
      <c r="I409" s="20">
        <v>19017872506.34</v>
      </c>
      <c r="K409" s="54">
        <f t="shared" si="18"/>
        <v>32482947245.920357</v>
      </c>
      <c r="L409" s="59">
        <f t="shared" si="19"/>
        <v>129931788.98368143</v>
      </c>
      <c r="M409" s="60">
        <f t="shared" si="20"/>
        <v>10827649.081973452</v>
      </c>
    </row>
    <row r="410" spans="1:13" ht="12.75">
      <c r="A410" s="26" t="s">
        <v>786</v>
      </c>
      <c r="B410" s="21" t="s">
        <v>782</v>
      </c>
      <c r="C410" s="21" t="s">
        <v>787</v>
      </c>
      <c r="D410" s="38">
        <v>797115047</v>
      </c>
      <c r="E410" s="42">
        <v>8559305543</v>
      </c>
      <c r="F410" s="35">
        <v>0</v>
      </c>
      <c r="G410" s="18">
        <v>103523814.3733917</v>
      </c>
      <c r="H410" s="19">
        <v>667532178.6812706</v>
      </c>
      <c r="I410" s="20">
        <v>13194746589.18</v>
      </c>
      <c r="K410" s="54">
        <f t="shared" si="18"/>
        <v>23322223172.234665</v>
      </c>
      <c r="L410" s="59">
        <f t="shared" si="19"/>
        <v>93288892.688938662</v>
      </c>
      <c r="M410" s="60">
        <f t="shared" si="20"/>
        <v>7774074.3907448882</v>
      </c>
    </row>
    <row r="411" spans="1:13" ht="12.75">
      <c r="A411" s="26" t="s">
        <v>788</v>
      </c>
      <c r="B411" s="21" t="s">
        <v>782</v>
      </c>
      <c r="C411" s="21" t="s">
        <v>789</v>
      </c>
      <c r="D411" s="38">
        <v>292167726</v>
      </c>
      <c r="E411" s="42">
        <v>3594375181</v>
      </c>
      <c r="F411" s="35">
        <v>0</v>
      </c>
      <c r="G411" s="18">
        <v>37845531.703130528</v>
      </c>
      <c r="H411" s="19">
        <v>111469935.05498305</v>
      </c>
      <c r="I411" s="20">
        <v>4549878933.1599998</v>
      </c>
      <c r="K411" s="54">
        <f t="shared" si="18"/>
        <v>8585737306.9181137</v>
      </c>
      <c r="L411" s="59">
        <f t="shared" si="19"/>
        <v>34342949.227672458</v>
      </c>
      <c r="M411" s="60">
        <f t="shared" si="20"/>
        <v>2861912.4356393716</v>
      </c>
    </row>
    <row r="412" spans="1:13" ht="12.75">
      <c r="A412" s="26" t="s">
        <v>790</v>
      </c>
      <c r="B412" s="21" t="s">
        <v>782</v>
      </c>
      <c r="C412" s="21" t="s">
        <v>791</v>
      </c>
      <c r="D412" s="38">
        <v>220120167</v>
      </c>
      <c r="E412" s="42">
        <v>2651716336</v>
      </c>
      <c r="F412" s="35">
        <v>0</v>
      </c>
      <c r="G412" s="18">
        <v>72100000</v>
      </c>
      <c r="H412" s="19">
        <v>120136886.87374167</v>
      </c>
      <c r="I412" s="20">
        <v>3320113897.8400002</v>
      </c>
      <c r="K412" s="54">
        <f t="shared" si="18"/>
        <v>6384187287.7137413</v>
      </c>
      <c r="L412" s="59">
        <f t="shared" si="19"/>
        <v>25536749.150854968</v>
      </c>
      <c r="M412" s="60">
        <f t="shared" si="20"/>
        <v>2128062.4292379138</v>
      </c>
    </row>
    <row r="413" spans="1:13" ht="12.75">
      <c r="A413" s="26" t="s">
        <v>792</v>
      </c>
      <c r="B413" s="21" t="s">
        <v>782</v>
      </c>
      <c r="C413" s="21" t="s">
        <v>793</v>
      </c>
      <c r="D413" s="38">
        <v>451154182</v>
      </c>
      <c r="E413" s="42">
        <v>4463726330</v>
      </c>
      <c r="F413" s="35">
        <v>0</v>
      </c>
      <c r="G413" s="18">
        <v>87536940.880911782</v>
      </c>
      <c r="H413" s="19">
        <v>215172443.23777938</v>
      </c>
      <c r="I413" s="20">
        <v>8724377213.1700001</v>
      </c>
      <c r="K413" s="54">
        <f t="shared" si="18"/>
        <v>13941967109.288692</v>
      </c>
      <c r="L413" s="59">
        <f t="shared" si="19"/>
        <v>55767868.43715477</v>
      </c>
      <c r="M413" s="60">
        <f t="shared" si="20"/>
        <v>4647322.3697628975</v>
      </c>
    </row>
    <row r="414" spans="1:13" ht="12.75">
      <c r="A414" s="26" t="s">
        <v>794</v>
      </c>
      <c r="B414" s="21" t="s">
        <v>782</v>
      </c>
      <c r="C414" s="21" t="s">
        <v>795</v>
      </c>
      <c r="D414" s="38">
        <v>563073662</v>
      </c>
      <c r="E414" s="42">
        <v>6019504092</v>
      </c>
      <c r="F414" s="35">
        <v>0</v>
      </c>
      <c r="G414" s="18">
        <v>87089402</v>
      </c>
      <c r="H414" s="19">
        <v>351460721.96696496</v>
      </c>
      <c r="I414" s="20">
        <v>9834687539.8400002</v>
      </c>
      <c r="K414" s="54">
        <f t="shared" si="18"/>
        <v>16855815417.806965</v>
      </c>
      <c r="L414" s="59">
        <f t="shared" si="19"/>
        <v>67423261.671227857</v>
      </c>
      <c r="M414" s="60">
        <f t="shared" si="20"/>
        <v>5618605.1392689878</v>
      </c>
    </row>
    <row r="415" spans="1:13" ht="12.75">
      <c r="A415" s="26" t="s">
        <v>796</v>
      </c>
      <c r="B415" s="21" t="s">
        <v>782</v>
      </c>
      <c r="C415" s="21" t="s">
        <v>797</v>
      </c>
      <c r="D415" s="38">
        <v>333268466</v>
      </c>
      <c r="E415" s="42">
        <v>4171874371</v>
      </c>
      <c r="F415" s="35">
        <v>0</v>
      </c>
      <c r="G415" s="18">
        <v>42634452.056727543</v>
      </c>
      <c r="H415" s="19">
        <v>261554572.0771026</v>
      </c>
      <c r="I415" s="20">
        <v>6447355013.8400002</v>
      </c>
      <c r="K415" s="54">
        <f t="shared" si="18"/>
        <v>11256686874.973831</v>
      </c>
      <c r="L415" s="59">
        <f t="shared" si="19"/>
        <v>45026747.499895327</v>
      </c>
      <c r="M415" s="60">
        <f t="shared" si="20"/>
        <v>3752228.9583246107</v>
      </c>
    </row>
    <row r="416" spans="1:13" ht="12.75">
      <c r="A416" s="26" t="s">
        <v>798</v>
      </c>
      <c r="B416" s="21" t="s">
        <v>782</v>
      </c>
      <c r="C416" s="21" t="s">
        <v>799</v>
      </c>
      <c r="D416" s="38">
        <v>464800532</v>
      </c>
      <c r="E416" s="42">
        <v>4533357151</v>
      </c>
      <c r="F416" s="35">
        <v>0</v>
      </c>
      <c r="G416" s="18">
        <v>68986619.488618881</v>
      </c>
      <c r="H416" s="19">
        <v>258795796.51742703</v>
      </c>
      <c r="I416" s="20">
        <v>8131805080.3599997</v>
      </c>
      <c r="K416" s="54">
        <f t="shared" si="18"/>
        <v>13457745179.366047</v>
      </c>
      <c r="L416" s="59">
        <f t="shared" si="19"/>
        <v>53830980.717464186</v>
      </c>
      <c r="M416" s="60">
        <f t="shared" si="20"/>
        <v>4485915.0597886825</v>
      </c>
    </row>
    <row r="417" spans="1:13" ht="12.75">
      <c r="A417" s="26" t="s">
        <v>800</v>
      </c>
      <c r="B417" s="21" t="s">
        <v>782</v>
      </c>
      <c r="C417" s="21" t="s">
        <v>801</v>
      </c>
      <c r="D417" s="38">
        <v>357375941</v>
      </c>
      <c r="E417" s="42">
        <v>4150042926</v>
      </c>
      <c r="F417" s="35">
        <v>0</v>
      </c>
      <c r="G417" s="18">
        <v>46490602.294106208</v>
      </c>
      <c r="H417" s="19">
        <v>307140138.70565772</v>
      </c>
      <c r="I417" s="20">
        <v>5854805529.5299997</v>
      </c>
      <c r="K417" s="54">
        <f t="shared" si="18"/>
        <v>10715855137.529764</v>
      </c>
      <c r="L417" s="59">
        <f t="shared" si="19"/>
        <v>42863420.550119057</v>
      </c>
      <c r="M417" s="60">
        <f t="shared" si="20"/>
        <v>3571951.7125099213</v>
      </c>
    </row>
    <row r="418" spans="1:13" ht="12.75">
      <c r="A418" s="26" t="s">
        <v>802</v>
      </c>
      <c r="B418" s="21" t="s">
        <v>782</v>
      </c>
      <c r="C418" s="21" t="s">
        <v>803</v>
      </c>
      <c r="D418" s="38">
        <v>300914972</v>
      </c>
      <c r="E418" s="42">
        <v>3797752333</v>
      </c>
      <c r="F418" s="35">
        <v>0</v>
      </c>
      <c r="G418" s="18">
        <v>39804444.027500547</v>
      </c>
      <c r="H418" s="19">
        <v>83078928.741319016</v>
      </c>
      <c r="I418" s="20">
        <v>4454976599.1700001</v>
      </c>
      <c r="K418" s="54">
        <f t="shared" si="18"/>
        <v>8676527276.9388199</v>
      </c>
      <c r="L418" s="59">
        <f t="shared" si="19"/>
        <v>34706109.107755281</v>
      </c>
      <c r="M418" s="60">
        <f t="shared" si="20"/>
        <v>2892175.7589796069</v>
      </c>
    </row>
    <row r="419" spans="1:13" ht="12.75">
      <c r="A419" s="26" t="s">
        <v>804</v>
      </c>
      <c r="B419" s="21" t="s">
        <v>782</v>
      </c>
      <c r="C419" s="21" t="s">
        <v>805</v>
      </c>
      <c r="D419" s="38">
        <v>159406841</v>
      </c>
      <c r="E419" s="42">
        <v>2052845310</v>
      </c>
      <c r="F419" s="35">
        <v>0</v>
      </c>
      <c r="G419" s="18">
        <v>20698646.424360268</v>
      </c>
      <c r="H419" s="19">
        <v>197123459.71989974</v>
      </c>
      <c r="I419" s="20">
        <v>2944323438.2800002</v>
      </c>
      <c r="K419" s="54">
        <f t="shared" si="18"/>
        <v>5374397695.4242601</v>
      </c>
      <c r="L419" s="59">
        <f t="shared" si="19"/>
        <v>21497590.781697042</v>
      </c>
      <c r="M419" s="60">
        <f t="shared" si="20"/>
        <v>1791465.8984747536</v>
      </c>
    </row>
    <row r="420" spans="1:13" ht="12.75">
      <c r="A420" s="26" t="s">
        <v>806</v>
      </c>
      <c r="B420" s="21" t="s">
        <v>782</v>
      </c>
      <c r="C420" s="21" t="s">
        <v>807</v>
      </c>
      <c r="D420" s="38">
        <v>59969568</v>
      </c>
      <c r="E420" s="42">
        <v>687345833</v>
      </c>
      <c r="F420" s="35">
        <v>0</v>
      </c>
      <c r="G420" s="18">
        <v>8673814.6362123974</v>
      </c>
      <c r="H420" s="19">
        <v>3343340.4457528791</v>
      </c>
      <c r="I420" s="20">
        <v>1114231088.48</v>
      </c>
      <c r="K420" s="54">
        <f t="shared" si="18"/>
        <v>1873563644.5619652</v>
      </c>
      <c r="L420" s="59">
        <f t="shared" si="19"/>
        <v>7494254.578247861</v>
      </c>
      <c r="M420" s="60">
        <f t="shared" si="20"/>
        <v>624521.21485398838</v>
      </c>
    </row>
    <row r="421" spans="1:13" ht="12.75">
      <c r="A421" s="26" t="s">
        <v>808</v>
      </c>
      <c r="B421" s="21" t="s">
        <v>782</v>
      </c>
      <c r="C421" s="21" t="s">
        <v>809</v>
      </c>
      <c r="D421" s="38">
        <v>207298419</v>
      </c>
      <c r="E421" s="42">
        <v>2208193282</v>
      </c>
      <c r="F421" s="35">
        <v>0</v>
      </c>
      <c r="G421" s="18">
        <v>27237449.063976098</v>
      </c>
      <c r="H421" s="19">
        <v>57988360.368393943</v>
      </c>
      <c r="I421" s="20">
        <v>3850116928.4099998</v>
      </c>
      <c r="K421" s="54">
        <f t="shared" si="18"/>
        <v>6350834438.84237</v>
      </c>
      <c r="L421" s="59">
        <f t="shared" si="19"/>
        <v>25403337.755369481</v>
      </c>
      <c r="M421" s="60">
        <f t="shared" si="20"/>
        <v>2116944.8129474567</v>
      </c>
    </row>
    <row r="422" spans="1:13" ht="12.75">
      <c r="A422" s="26" t="s">
        <v>810</v>
      </c>
      <c r="B422" s="21" t="s">
        <v>782</v>
      </c>
      <c r="C422" s="21" t="s">
        <v>811</v>
      </c>
      <c r="D422" s="38">
        <v>281124530</v>
      </c>
      <c r="E422" s="42">
        <v>3995384368</v>
      </c>
      <c r="F422" s="35">
        <v>0</v>
      </c>
      <c r="G422" s="18">
        <v>46350000</v>
      </c>
      <c r="H422" s="19">
        <v>14402528.52537076</v>
      </c>
      <c r="I422" s="20">
        <v>4411769900.5600004</v>
      </c>
      <c r="K422" s="54">
        <f t="shared" si="18"/>
        <v>8749031327.085371</v>
      </c>
      <c r="L422" s="59">
        <f t="shared" si="19"/>
        <v>34996125.308341488</v>
      </c>
      <c r="M422" s="60">
        <f t="shared" si="20"/>
        <v>2916343.7756951242</v>
      </c>
    </row>
    <row r="423" spans="1:13" ht="12.75">
      <c r="A423" s="26" t="s">
        <v>812</v>
      </c>
      <c r="B423" s="21" t="s">
        <v>782</v>
      </c>
      <c r="C423" s="21" t="s">
        <v>813</v>
      </c>
      <c r="D423" s="38">
        <v>145469454</v>
      </c>
      <c r="E423" s="42">
        <v>1475805729</v>
      </c>
      <c r="F423" s="35">
        <v>0</v>
      </c>
      <c r="G423" s="18">
        <v>18948864.127374928</v>
      </c>
      <c r="H423" s="19">
        <v>116811422.42547017</v>
      </c>
      <c r="I423" s="20">
        <v>2497398367.46</v>
      </c>
      <c r="K423" s="54">
        <f t="shared" si="18"/>
        <v>4254433837.012845</v>
      </c>
      <c r="L423" s="59">
        <f t="shared" si="19"/>
        <v>17017735.34805138</v>
      </c>
      <c r="M423" s="60">
        <f t="shared" si="20"/>
        <v>1418144.6123376151</v>
      </c>
    </row>
    <row r="424" spans="1:13" ht="12.75">
      <c r="A424" s="26" t="s">
        <v>814</v>
      </c>
      <c r="B424" s="21" t="s">
        <v>782</v>
      </c>
      <c r="C424" s="21" t="s">
        <v>815</v>
      </c>
      <c r="D424" s="38">
        <v>288465103</v>
      </c>
      <c r="E424" s="42">
        <v>3235650058</v>
      </c>
      <c r="F424" s="35">
        <v>0</v>
      </c>
      <c r="G424" s="18">
        <v>37446230.600650914</v>
      </c>
      <c r="H424" s="19">
        <v>340779449.19953322</v>
      </c>
      <c r="I424" s="20">
        <v>5056161667.8199997</v>
      </c>
      <c r="K424" s="54">
        <f t="shared" si="18"/>
        <v>8958502508.6201839</v>
      </c>
      <c r="L424" s="59">
        <f t="shared" si="19"/>
        <v>35834010.034480736</v>
      </c>
      <c r="M424" s="60">
        <f t="shared" si="20"/>
        <v>2986167.5028733946</v>
      </c>
    </row>
    <row r="425" spans="1:13" ht="12.75">
      <c r="A425" s="26" t="s">
        <v>816</v>
      </c>
      <c r="B425" s="21" t="s">
        <v>782</v>
      </c>
      <c r="C425" s="21" t="s">
        <v>817</v>
      </c>
      <c r="D425" s="38">
        <v>252376649</v>
      </c>
      <c r="E425" s="42">
        <v>3217725292</v>
      </c>
      <c r="F425" s="35">
        <v>0</v>
      </c>
      <c r="G425" s="18">
        <v>32775772.677627258</v>
      </c>
      <c r="H425" s="19">
        <v>151506535.13117534</v>
      </c>
      <c r="I425" s="20">
        <v>4045362606.1199999</v>
      </c>
      <c r="K425" s="54">
        <f t="shared" si="18"/>
        <v>7699746854.9288025</v>
      </c>
      <c r="L425" s="59">
        <f t="shared" si="19"/>
        <v>30798987.419715211</v>
      </c>
      <c r="M425" s="60">
        <f t="shared" si="20"/>
        <v>2566582.2849762677</v>
      </c>
    </row>
    <row r="426" spans="1:13" ht="12.75">
      <c r="A426" s="26" t="s">
        <v>818</v>
      </c>
      <c r="B426" s="21" t="s">
        <v>782</v>
      </c>
      <c r="C426" s="21" t="s">
        <v>819</v>
      </c>
      <c r="D426" s="38">
        <v>435874796</v>
      </c>
      <c r="E426" s="42">
        <v>6165889680</v>
      </c>
      <c r="F426" s="35">
        <v>0</v>
      </c>
      <c r="G426" s="18">
        <v>54722937.095992461</v>
      </c>
      <c r="H426" s="19">
        <v>96574778.75595431</v>
      </c>
      <c r="I426" s="20">
        <v>4596630083.29</v>
      </c>
      <c r="K426" s="54">
        <f t="shared" si="18"/>
        <v>11349692275.141947</v>
      </c>
      <c r="L426" s="59">
        <f t="shared" si="19"/>
        <v>45398769.100567788</v>
      </c>
      <c r="M426" s="60">
        <f t="shared" si="20"/>
        <v>3783230.7583806491</v>
      </c>
    </row>
    <row r="427" spans="1:13" ht="12.75">
      <c r="A427" s="26" t="s">
        <v>820</v>
      </c>
      <c r="B427" s="21" t="s">
        <v>782</v>
      </c>
      <c r="C427" s="21" t="s">
        <v>821</v>
      </c>
      <c r="D427" s="38">
        <v>169091869</v>
      </c>
      <c r="E427" s="42">
        <v>2035839763</v>
      </c>
      <c r="F427" s="35">
        <v>0</v>
      </c>
      <c r="G427" s="18">
        <v>22394902.818208013</v>
      </c>
      <c r="H427" s="19">
        <v>105036849.05425061</v>
      </c>
      <c r="I427" s="20">
        <v>2996314781.3400002</v>
      </c>
      <c r="K427" s="54">
        <f t="shared" si="18"/>
        <v>5328678165.2124596</v>
      </c>
      <c r="L427" s="59">
        <f t="shared" si="19"/>
        <v>21314712.660849839</v>
      </c>
      <c r="M427" s="60">
        <f t="shared" si="20"/>
        <v>1776226.05507082</v>
      </c>
    </row>
    <row r="428" spans="1:13" ht="12.75">
      <c r="A428" s="26" t="s">
        <v>822</v>
      </c>
      <c r="B428" s="21" t="s">
        <v>782</v>
      </c>
      <c r="C428" s="21" t="s">
        <v>823</v>
      </c>
      <c r="D428" s="38">
        <v>362695431</v>
      </c>
      <c r="E428" s="42">
        <v>3369396388</v>
      </c>
      <c r="F428" s="35">
        <v>0</v>
      </c>
      <c r="G428" s="18">
        <v>47153955.25036791</v>
      </c>
      <c r="H428" s="19">
        <v>189137548.86594653</v>
      </c>
      <c r="I428" s="20">
        <v>5964109011.2600002</v>
      </c>
      <c r="K428" s="54">
        <f t="shared" si="18"/>
        <v>9932492334.3763161</v>
      </c>
      <c r="L428" s="59">
        <f t="shared" si="19"/>
        <v>39729969.337505266</v>
      </c>
      <c r="M428" s="60">
        <f t="shared" si="20"/>
        <v>3310830.7781254388</v>
      </c>
    </row>
    <row r="429" spans="1:13" ht="12.75">
      <c r="A429" s="26" t="s">
        <v>824</v>
      </c>
      <c r="B429" s="21" t="s">
        <v>782</v>
      </c>
      <c r="C429" s="21" t="s">
        <v>825</v>
      </c>
      <c r="D429" s="38">
        <v>232133483</v>
      </c>
      <c r="E429" s="42">
        <v>2343778050</v>
      </c>
      <c r="F429" s="35">
        <v>0</v>
      </c>
      <c r="G429" s="18">
        <v>58966338.287767977</v>
      </c>
      <c r="H429" s="19">
        <v>398423713.83049887</v>
      </c>
      <c r="I429" s="20">
        <v>3337590180.1300001</v>
      </c>
      <c r="K429" s="54">
        <f t="shared" si="18"/>
        <v>6370891765.2482662</v>
      </c>
      <c r="L429" s="59">
        <f t="shared" si="19"/>
        <v>25483567.060993064</v>
      </c>
      <c r="M429" s="60">
        <f t="shared" si="20"/>
        <v>2123630.5884160888</v>
      </c>
    </row>
    <row r="430" spans="1:13" ht="12.75">
      <c r="A430" s="26" t="s">
        <v>826</v>
      </c>
      <c r="B430" s="21" t="s">
        <v>782</v>
      </c>
      <c r="C430" s="21" t="s">
        <v>827</v>
      </c>
      <c r="D430" s="38">
        <v>221769371</v>
      </c>
      <c r="E430" s="42">
        <v>2592196921</v>
      </c>
      <c r="F430" s="35">
        <v>0</v>
      </c>
      <c r="G430" s="18">
        <v>28831679.586700536</v>
      </c>
      <c r="H430" s="19">
        <v>205696352.65106583</v>
      </c>
      <c r="I430" s="20">
        <v>3737102101.1399999</v>
      </c>
      <c r="K430" s="54">
        <f t="shared" si="18"/>
        <v>6785596425.3777657</v>
      </c>
      <c r="L430" s="59">
        <f t="shared" si="19"/>
        <v>27142385.701511063</v>
      </c>
      <c r="M430" s="60">
        <f t="shared" si="20"/>
        <v>2261865.4751259219</v>
      </c>
    </row>
    <row r="431" spans="1:13" ht="12.75">
      <c r="A431" s="26" t="s">
        <v>828</v>
      </c>
      <c r="B431" s="21" t="s">
        <v>782</v>
      </c>
      <c r="C431" s="21" t="s">
        <v>829</v>
      </c>
      <c r="D431" s="38">
        <v>208705092</v>
      </c>
      <c r="E431" s="42">
        <v>2440985434</v>
      </c>
      <c r="F431" s="35">
        <v>0</v>
      </c>
      <c r="G431" s="18">
        <v>27218129.979627393</v>
      </c>
      <c r="H431" s="19">
        <v>220328312.48525158</v>
      </c>
      <c r="I431" s="20">
        <v>3566360625.0100002</v>
      </c>
      <c r="K431" s="54">
        <f t="shared" si="18"/>
        <v>6463597593.4748793</v>
      </c>
      <c r="L431" s="59">
        <f t="shared" si="19"/>
        <v>25854390.373899519</v>
      </c>
      <c r="M431" s="60">
        <f t="shared" si="20"/>
        <v>2154532.5311582931</v>
      </c>
    </row>
    <row r="432" spans="1:13" ht="12.75">
      <c r="A432" s="26" t="s">
        <v>830</v>
      </c>
      <c r="B432" s="21" t="s">
        <v>782</v>
      </c>
      <c r="C432" s="21" t="s">
        <v>831</v>
      </c>
      <c r="D432" s="38">
        <v>210354295</v>
      </c>
      <c r="E432" s="42">
        <v>2446500747</v>
      </c>
      <c r="F432" s="35">
        <v>0</v>
      </c>
      <c r="G432" s="18">
        <v>27462531.776724242</v>
      </c>
      <c r="H432" s="19">
        <v>108309152.78927413</v>
      </c>
      <c r="I432" s="20">
        <v>3685711785.77</v>
      </c>
      <c r="K432" s="54">
        <f t="shared" si="18"/>
        <v>6478338512.3359985</v>
      </c>
      <c r="L432" s="59">
        <f t="shared" si="19"/>
        <v>25913354.049343996</v>
      </c>
      <c r="M432" s="60">
        <f t="shared" si="20"/>
        <v>2159446.1707786662</v>
      </c>
    </row>
    <row r="433" spans="1:13" ht="12.75">
      <c r="A433" s="26" t="s">
        <v>832</v>
      </c>
      <c r="B433" s="21" t="s">
        <v>833</v>
      </c>
      <c r="C433" s="21" t="s">
        <v>2110</v>
      </c>
      <c r="D433" s="38">
        <v>4568148306</v>
      </c>
      <c r="E433" s="42">
        <v>51158431030</v>
      </c>
      <c r="F433" s="35">
        <v>920264493.94658923</v>
      </c>
      <c r="G433" s="18">
        <v>1170136825.5382671</v>
      </c>
      <c r="H433" s="19">
        <v>3267862731.4811273</v>
      </c>
      <c r="I433" s="20">
        <v>110354540486.59</v>
      </c>
      <c r="K433" s="54">
        <f t="shared" si="18"/>
        <v>171439383873.55597</v>
      </c>
      <c r="L433" s="59">
        <f t="shared" si="19"/>
        <v>685757535.49422383</v>
      </c>
      <c r="M433" s="60">
        <f t="shared" si="20"/>
        <v>57146461.291185319</v>
      </c>
    </row>
    <row r="434" spans="1:13" ht="12.75">
      <c r="A434" s="26" t="s">
        <v>834</v>
      </c>
      <c r="B434" s="21" t="s">
        <v>833</v>
      </c>
      <c r="C434" s="21" t="s">
        <v>835</v>
      </c>
      <c r="D434" s="38">
        <v>626681179</v>
      </c>
      <c r="E434" s="42">
        <v>6708918167</v>
      </c>
      <c r="F434" s="35">
        <v>412140925.65976334</v>
      </c>
      <c r="G434" s="18">
        <v>79379395.28378886</v>
      </c>
      <c r="H434" s="19">
        <v>308389700.3709994</v>
      </c>
      <c r="I434" s="20">
        <v>10944286541.690001</v>
      </c>
      <c r="K434" s="54">
        <f t="shared" si="18"/>
        <v>19079795909.004551</v>
      </c>
      <c r="L434" s="59">
        <f t="shared" si="19"/>
        <v>76319183.636018202</v>
      </c>
      <c r="M434" s="60">
        <f t="shared" si="20"/>
        <v>6359931.9696681835</v>
      </c>
    </row>
    <row r="435" spans="1:13" ht="12.75">
      <c r="A435" s="26" t="s">
        <v>836</v>
      </c>
      <c r="B435" s="21" t="s">
        <v>833</v>
      </c>
      <c r="C435" s="21" t="s">
        <v>396</v>
      </c>
      <c r="D435" s="38">
        <v>252813202</v>
      </c>
      <c r="E435" s="42">
        <v>3065824391</v>
      </c>
      <c r="F435" s="35">
        <v>0</v>
      </c>
      <c r="G435" s="18">
        <v>32940618.385303047</v>
      </c>
      <c r="H435" s="19">
        <v>123054699.03485906</v>
      </c>
      <c r="I435" s="20">
        <v>4254040692.0300002</v>
      </c>
      <c r="K435" s="54">
        <f t="shared" si="18"/>
        <v>7728673602.4501629</v>
      </c>
      <c r="L435" s="59">
        <f t="shared" si="19"/>
        <v>30914694.409800652</v>
      </c>
      <c r="M435" s="60">
        <f t="shared" si="20"/>
        <v>2576224.5341500542</v>
      </c>
    </row>
    <row r="436" spans="1:13" ht="12.75">
      <c r="A436" s="26" t="s">
        <v>837</v>
      </c>
      <c r="B436" s="21" t="s">
        <v>833</v>
      </c>
      <c r="C436" s="21" t="s">
        <v>838</v>
      </c>
      <c r="D436" s="38">
        <v>274058825</v>
      </c>
      <c r="E436" s="42">
        <v>3775001669</v>
      </c>
      <c r="F436" s="35">
        <v>54415999.983350001</v>
      </c>
      <c r="G436" s="18">
        <v>34529353.379905701</v>
      </c>
      <c r="H436" s="19">
        <v>192877872.03266239</v>
      </c>
      <c r="I436" s="20">
        <v>3442973359.8000002</v>
      </c>
      <c r="K436" s="54">
        <f t="shared" si="18"/>
        <v>7773857079.1959181</v>
      </c>
      <c r="L436" s="59">
        <f t="shared" si="19"/>
        <v>31095428.316783674</v>
      </c>
      <c r="M436" s="60">
        <f t="shared" si="20"/>
        <v>2591285.6930653062</v>
      </c>
    </row>
    <row r="437" spans="1:13" ht="12.75">
      <c r="A437" s="26" t="s">
        <v>839</v>
      </c>
      <c r="B437" s="21" t="s">
        <v>833</v>
      </c>
      <c r="C437" s="21" t="s">
        <v>2139</v>
      </c>
      <c r="D437" s="38">
        <v>1012077411</v>
      </c>
      <c r="E437" s="42">
        <v>10847700662</v>
      </c>
      <c r="F437" s="35">
        <v>416786455.59175229</v>
      </c>
      <c r="G437" s="18">
        <v>188137638.78010917</v>
      </c>
      <c r="H437" s="19">
        <v>436221997.07883203</v>
      </c>
      <c r="I437" s="20">
        <v>21083023428.299999</v>
      </c>
      <c r="K437" s="54">
        <f t="shared" si="18"/>
        <v>33983947592.750694</v>
      </c>
      <c r="L437" s="59">
        <f t="shared" si="19"/>
        <v>135935790.37100279</v>
      </c>
      <c r="M437" s="60">
        <f t="shared" si="20"/>
        <v>11327982.530916899</v>
      </c>
    </row>
    <row r="438" spans="1:13" ht="12.75">
      <c r="A438" s="26" t="s">
        <v>840</v>
      </c>
      <c r="B438" s="21" t="s">
        <v>833</v>
      </c>
      <c r="C438" s="21" t="s">
        <v>841</v>
      </c>
      <c r="D438" s="38">
        <v>235124686</v>
      </c>
      <c r="E438" s="42">
        <v>3769716161</v>
      </c>
      <c r="F438" s="35">
        <v>0</v>
      </c>
      <c r="G438" s="18">
        <v>29292342.096837699</v>
      </c>
      <c r="H438" s="19">
        <v>141720300.02831331</v>
      </c>
      <c r="I438" s="20">
        <v>2741529456.1799998</v>
      </c>
      <c r="K438" s="54">
        <f t="shared" si="18"/>
        <v>6917382945.305151</v>
      </c>
      <c r="L438" s="59">
        <f t="shared" si="19"/>
        <v>27669531.781220604</v>
      </c>
      <c r="M438" s="60">
        <f t="shared" si="20"/>
        <v>2305794.3151017171</v>
      </c>
    </row>
    <row r="439" spans="1:13" ht="12.75">
      <c r="A439" s="26" t="s">
        <v>842</v>
      </c>
      <c r="B439" s="21" t="s">
        <v>833</v>
      </c>
      <c r="C439" s="21" t="s">
        <v>843</v>
      </c>
      <c r="D439" s="38">
        <v>619114245</v>
      </c>
      <c r="E439" s="42">
        <v>6855763365</v>
      </c>
      <c r="F439" s="35">
        <v>0</v>
      </c>
      <c r="G439" s="18">
        <v>79829184.728176907</v>
      </c>
      <c r="H439" s="19">
        <v>1041125718.1698357</v>
      </c>
      <c r="I439" s="20">
        <v>10435934384.190001</v>
      </c>
      <c r="K439" s="54">
        <f t="shared" si="18"/>
        <v>19031766897.088013</v>
      </c>
      <c r="L439" s="59">
        <f t="shared" si="19"/>
        <v>76127067.588352054</v>
      </c>
      <c r="M439" s="60">
        <f t="shared" si="20"/>
        <v>6343922.2990293382</v>
      </c>
    </row>
    <row r="440" spans="1:13" ht="12.75">
      <c r="A440" s="26" t="s">
        <v>844</v>
      </c>
      <c r="B440" s="21" t="s">
        <v>833</v>
      </c>
      <c r="C440" s="21" t="s">
        <v>845</v>
      </c>
      <c r="D440" s="38">
        <v>780267301</v>
      </c>
      <c r="E440" s="42">
        <v>9216087352</v>
      </c>
      <c r="F440" s="35">
        <v>0</v>
      </c>
      <c r="G440" s="18">
        <v>218102968</v>
      </c>
      <c r="H440" s="19">
        <v>270996867.04093009</v>
      </c>
      <c r="I440" s="20">
        <v>13304794666.540001</v>
      </c>
      <c r="K440" s="54">
        <f t="shared" si="18"/>
        <v>23790249154.580933</v>
      </c>
      <c r="L440" s="59">
        <f t="shared" si="19"/>
        <v>95160996.618323728</v>
      </c>
      <c r="M440" s="60">
        <f t="shared" si="20"/>
        <v>7930083.0515269777</v>
      </c>
    </row>
    <row r="441" spans="1:13" ht="12.75">
      <c r="A441" s="26" t="s">
        <v>846</v>
      </c>
      <c r="B441" s="21" t="s">
        <v>833</v>
      </c>
      <c r="C441" s="21" t="s">
        <v>847</v>
      </c>
      <c r="D441" s="38">
        <v>238891984</v>
      </c>
      <c r="E441" s="42">
        <v>3069501266</v>
      </c>
      <c r="F441" s="35">
        <v>0</v>
      </c>
      <c r="G441" s="18">
        <v>30470047.490638144</v>
      </c>
      <c r="H441" s="19">
        <v>657251137.75419497</v>
      </c>
      <c r="I441" s="20">
        <v>3312266399.46</v>
      </c>
      <c r="K441" s="54">
        <f t="shared" si="18"/>
        <v>7308380834.704833</v>
      </c>
      <c r="L441" s="59">
        <f t="shared" si="19"/>
        <v>29233523.338819332</v>
      </c>
      <c r="M441" s="60">
        <f t="shared" si="20"/>
        <v>2436126.9449016112</v>
      </c>
    </row>
    <row r="442" spans="1:13" ht="12.75">
      <c r="A442" s="26" t="s">
        <v>848</v>
      </c>
      <c r="B442" s="21" t="s">
        <v>833</v>
      </c>
      <c r="C442" s="21" t="s">
        <v>849</v>
      </c>
      <c r="D442" s="38">
        <v>183368798</v>
      </c>
      <c r="E442" s="42">
        <v>2208652891</v>
      </c>
      <c r="F442" s="35">
        <v>0</v>
      </c>
      <c r="G442" s="18">
        <v>32417428</v>
      </c>
      <c r="H442" s="19">
        <v>223987206.04181316</v>
      </c>
      <c r="I442" s="20">
        <v>2918621229.0700002</v>
      </c>
      <c r="K442" s="54">
        <f t="shared" si="18"/>
        <v>5567047552.1118135</v>
      </c>
      <c r="L442" s="59">
        <f t="shared" si="19"/>
        <v>22268190.208447255</v>
      </c>
      <c r="M442" s="60">
        <f t="shared" si="20"/>
        <v>1855682.5173706047</v>
      </c>
    </row>
    <row r="443" spans="1:13" ht="12.75">
      <c r="A443" s="26" t="s">
        <v>850</v>
      </c>
      <c r="B443" s="21" t="s">
        <v>833</v>
      </c>
      <c r="C443" s="21" t="s">
        <v>851</v>
      </c>
      <c r="D443" s="38">
        <v>1545546253</v>
      </c>
      <c r="E443" s="42">
        <v>17367489568</v>
      </c>
      <c r="F443" s="35">
        <v>535247468.85747099</v>
      </c>
      <c r="G443" s="18">
        <v>241389940.94923413</v>
      </c>
      <c r="H443" s="19">
        <v>808842689.13761842</v>
      </c>
      <c r="I443" s="20">
        <v>27921957100.52</v>
      </c>
      <c r="K443" s="54">
        <f t="shared" si="18"/>
        <v>48420473020.464325</v>
      </c>
      <c r="L443" s="59">
        <f t="shared" si="19"/>
        <v>193681892.08185729</v>
      </c>
      <c r="M443" s="60">
        <f t="shared" si="20"/>
        <v>16140157.673488108</v>
      </c>
    </row>
    <row r="444" spans="1:13" ht="12.75">
      <c r="A444" s="26" t="s">
        <v>852</v>
      </c>
      <c r="B444" s="21" t="s">
        <v>833</v>
      </c>
      <c r="C444" s="21" t="s">
        <v>853</v>
      </c>
      <c r="D444" s="38">
        <v>264632495</v>
      </c>
      <c r="E444" s="42">
        <v>2739961338</v>
      </c>
      <c r="F444" s="35">
        <v>0</v>
      </c>
      <c r="G444" s="18">
        <v>43801805</v>
      </c>
      <c r="H444" s="19">
        <v>163151175.02525568</v>
      </c>
      <c r="I444" s="20">
        <v>4350607113</v>
      </c>
      <c r="K444" s="54">
        <f t="shared" si="18"/>
        <v>7562153926.0252552</v>
      </c>
      <c r="L444" s="59">
        <f t="shared" si="19"/>
        <v>30248615.704101022</v>
      </c>
      <c r="M444" s="60">
        <f t="shared" si="20"/>
        <v>2520717.9753417517</v>
      </c>
    </row>
    <row r="445" spans="1:13" ht="12.75">
      <c r="A445" s="26" t="s">
        <v>854</v>
      </c>
      <c r="B445" s="21" t="s">
        <v>833</v>
      </c>
      <c r="C445" s="21" t="s">
        <v>855</v>
      </c>
      <c r="D445" s="38">
        <v>231244208</v>
      </c>
      <c r="E445" s="42">
        <v>3944137922</v>
      </c>
      <c r="F445" s="35">
        <v>0</v>
      </c>
      <c r="G445" s="18">
        <v>89868143</v>
      </c>
      <c r="H445" s="19">
        <v>98858550.034428567</v>
      </c>
      <c r="I445" s="20">
        <v>2950663346.1999998</v>
      </c>
      <c r="K445" s="54">
        <f t="shared" si="18"/>
        <v>7314772169.2344284</v>
      </c>
      <c r="L445" s="59">
        <f t="shared" si="19"/>
        <v>29259088.676937714</v>
      </c>
      <c r="M445" s="60">
        <f t="shared" si="20"/>
        <v>2438257.3897448094</v>
      </c>
    </row>
    <row r="446" spans="1:13" ht="12.75">
      <c r="A446" s="26" t="s">
        <v>856</v>
      </c>
      <c r="B446" s="21" t="s">
        <v>833</v>
      </c>
      <c r="C446" s="21" t="s">
        <v>2146</v>
      </c>
      <c r="D446" s="38">
        <v>997622628</v>
      </c>
      <c r="E446" s="42">
        <v>10431064756</v>
      </c>
      <c r="F446" s="35">
        <v>0</v>
      </c>
      <c r="G446" s="18">
        <v>297742841</v>
      </c>
      <c r="H446" s="19">
        <v>546141645.0870924</v>
      </c>
      <c r="I446" s="20">
        <v>16458428434.370001</v>
      </c>
      <c r="K446" s="54">
        <f t="shared" si="18"/>
        <v>28731000304.457092</v>
      </c>
      <c r="L446" s="59">
        <f t="shared" si="19"/>
        <v>114924001.21782838</v>
      </c>
      <c r="M446" s="60">
        <f t="shared" si="20"/>
        <v>9577000.1014856976</v>
      </c>
    </row>
    <row r="447" spans="1:13" ht="12.75">
      <c r="A447" s="26" t="s">
        <v>857</v>
      </c>
      <c r="B447" s="21" t="s">
        <v>833</v>
      </c>
      <c r="C447" s="21" t="s">
        <v>858</v>
      </c>
      <c r="D447" s="38">
        <v>374773422</v>
      </c>
      <c r="E447" s="42">
        <v>4477055002</v>
      </c>
      <c r="F447" s="35">
        <v>0</v>
      </c>
      <c r="G447" s="18">
        <v>47473360.159597233</v>
      </c>
      <c r="H447" s="19">
        <v>320771801.06359547</v>
      </c>
      <c r="I447" s="20">
        <v>5395187043.79</v>
      </c>
      <c r="K447" s="54">
        <f t="shared" si="18"/>
        <v>10615260629.013193</v>
      </c>
      <c r="L447" s="59">
        <f t="shared" si="19"/>
        <v>42461042.516052775</v>
      </c>
      <c r="M447" s="60">
        <f t="shared" si="20"/>
        <v>3538420.2096710647</v>
      </c>
    </row>
    <row r="448" spans="1:13" ht="12.75">
      <c r="A448" s="26" t="s">
        <v>859</v>
      </c>
      <c r="B448" s="21" t="s">
        <v>833</v>
      </c>
      <c r="C448" s="21" t="s">
        <v>860</v>
      </c>
      <c r="D448" s="38">
        <v>833462200</v>
      </c>
      <c r="E448" s="42">
        <v>10046831312</v>
      </c>
      <c r="F448" s="35">
        <v>0</v>
      </c>
      <c r="G448" s="18">
        <v>144893031.10392246</v>
      </c>
      <c r="H448" s="19">
        <v>463874739.07359242</v>
      </c>
      <c r="I448" s="20">
        <v>14995282579.709999</v>
      </c>
      <c r="K448" s="54">
        <f t="shared" si="18"/>
        <v>26484343861.887512</v>
      </c>
      <c r="L448" s="59">
        <f t="shared" si="19"/>
        <v>105937375.44755006</v>
      </c>
      <c r="M448" s="60">
        <f t="shared" si="20"/>
        <v>8828114.6206291709</v>
      </c>
    </row>
    <row r="449" spans="1:13" ht="12.75">
      <c r="A449" s="26" t="s">
        <v>861</v>
      </c>
      <c r="B449" s="21" t="s">
        <v>833</v>
      </c>
      <c r="C449" s="21" t="s">
        <v>862</v>
      </c>
      <c r="D449" s="38">
        <v>453142928</v>
      </c>
      <c r="E449" s="42">
        <v>5626078460</v>
      </c>
      <c r="F449" s="35">
        <v>0</v>
      </c>
      <c r="G449" s="18">
        <v>61515110</v>
      </c>
      <c r="H449" s="19">
        <v>260627088.05794019</v>
      </c>
      <c r="I449" s="20">
        <v>7042535701.9300003</v>
      </c>
      <c r="K449" s="54">
        <f t="shared" si="18"/>
        <v>13443899287.987942</v>
      </c>
      <c r="L449" s="59">
        <f t="shared" si="19"/>
        <v>53775597.151951768</v>
      </c>
      <c r="M449" s="60">
        <f t="shared" si="20"/>
        <v>4481299.7626626473</v>
      </c>
    </row>
    <row r="450" spans="1:13" ht="12.75">
      <c r="A450" s="26" t="s">
        <v>863</v>
      </c>
      <c r="B450" s="21" t="s">
        <v>833</v>
      </c>
      <c r="C450" s="21" t="s">
        <v>864</v>
      </c>
      <c r="D450" s="38">
        <v>449327123</v>
      </c>
      <c r="E450" s="42">
        <v>4431323868</v>
      </c>
      <c r="F450" s="35">
        <v>0</v>
      </c>
      <c r="G450" s="18">
        <v>840537694</v>
      </c>
      <c r="H450" s="19">
        <v>417661449.53349143</v>
      </c>
      <c r="I450" s="20">
        <v>5691408533.8900003</v>
      </c>
      <c r="K450" s="54">
        <f t="shared" si="18"/>
        <v>11830258668.423492</v>
      </c>
      <c r="L450" s="59">
        <f t="shared" si="19"/>
        <v>47321034.67369397</v>
      </c>
      <c r="M450" s="60">
        <f t="shared" si="20"/>
        <v>3943419.5561411642</v>
      </c>
    </row>
    <row r="451" spans="1:13" ht="12.75">
      <c r="A451" s="26" t="s">
        <v>865</v>
      </c>
      <c r="B451" s="21" t="s">
        <v>833</v>
      </c>
      <c r="C451" s="21" t="s">
        <v>866</v>
      </c>
      <c r="D451" s="38">
        <v>537996066</v>
      </c>
      <c r="E451" s="42">
        <v>8159215575</v>
      </c>
      <c r="F451" s="35">
        <v>0</v>
      </c>
      <c r="G451" s="18">
        <v>198724102</v>
      </c>
      <c r="H451" s="19">
        <v>185273368.03310025</v>
      </c>
      <c r="I451" s="20">
        <v>6605578492.1599998</v>
      </c>
      <c r="K451" s="54">
        <f t="shared" si="18"/>
        <v>15686787603.1931</v>
      </c>
      <c r="L451" s="59">
        <f t="shared" si="19"/>
        <v>62747150.412772402</v>
      </c>
      <c r="M451" s="60">
        <f t="shared" si="20"/>
        <v>5228929.2010643668</v>
      </c>
    </row>
    <row r="452" spans="1:13" ht="12.75">
      <c r="A452" s="26" t="s">
        <v>867</v>
      </c>
      <c r="B452" s="21" t="s">
        <v>833</v>
      </c>
      <c r="C452" s="21" t="s">
        <v>868</v>
      </c>
      <c r="D452" s="38">
        <v>226442114</v>
      </c>
      <c r="E452" s="42">
        <v>3396513342</v>
      </c>
      <c r="F452" s="35">
        <v>0</v>
      </c>
      <c r="G452" s="18">
        <v>28917358.283189144</v>
      </c>
      <c r="H452" s="19">
        <v>129276566.03267713</v>
      </c>
      <c r="I452" s="20">
        <v>3186037783.0300002</v>
      </c>
      <c r="K452" s="54">
        <f t="shared" si="18"/>
        <v>6967187163.3458672</v>
      </c>
      <c r="L452" s="59">
        <f t="shared" si="19"/>
        <v>27868748.653383467</v>
      </c>
      <c r="M452" s="60">
        <f t="shared" si="20"/>
        <v>2322395.7211152888</v>
      </c>
    </row>
    <row r="453" spans="1:13" ht="12.75">
      <c r="A453" s="26" t="s">
        <v>869</v>
      </c>
      <c r="B453" s="21" t="s">
        <v>833</v>
      </c>
      <c r="C453" s="21" t="s">
        <v>870</v>
      </c>
      <c r="D453" s="38">
        <v>1023524824</v>
      </c>
      <c r="E453" s="42">
        <v>12134147326</v>
      </c>
      <c r="F453" s="35">
        <v>0</v>
      </c>
      <c r="G453" s="18">
        <v>186566921</v>
      </c>
      <c r="H453" s="19">
        <v>1476682501.8495739</v>
      </c>
      <c r="I453" s="20">
        <v>19693653581.240002</v>
      </c>
      <c r="K453" s="54">
        <f t="shared" si="18"/>
        <v>34514575154.089577</v>
      </c>
      <c r="L453" s="59">
        <f t="shared" si="19"/>
        <v>138058300.61635831</v>
      </c>
      <c r="M453" s="60">
        <f t="shared" si="20"/>
        <v>11504858.384696526</v>
      </c>
    </row>
    <row r="454" spans="1:13" ht="12.75">
      <c r="A454" s="26" t="s">
        <v>871</v>
      </c>
      <c r="B454" s="21" t="s">
        <v>833</v>
      </c>
      <c r="C454" s="21" t="s">
        <v>872</v>
      </c>
      <c r="D454" s="38">
        <v>721849925</v>
      </c>
      <c r="E454" s="42">
        <v>14087717009</v>
      </c>
      <c r="F454" s="35">
        <v>0</v>
      </c>
      <c r="G454" s="18">
        <v>104274169.57592195</v>
      </c>
      <c r="H454" s="19">
        <v>455578916.08318853</v>
      </c>
      <c r="I454" s="20">
        <v>5853072313.9799995</v>
      </c>
      <c r="K454" s="54">
        <f t="shared" ref="K454:K517" si="21">SUM(D454:I454)</f>
        <v>21222492333.639111</v>
      </c>
      <c r="L454" s="59">
        <f t="shared" ref="L454:L517" si="22">+K454*0.4%</f>
        <v>84889969.334556445</v>
      </c>
      <c r="M454" s="60">
        <f t="shared" ref="M454:M517" si="23">+L454/12</f>
        <v>7074164.1112130368</v>
      </c>
    </row>
    <row r="455" spans="1:13" ht="12.75">
      <c r="A455" s="26" t="s">
        <v>873</v>
      </c>
      <c r="B455" s="21" t="s">
        <v>833</v>
      </c>
      <c r="C455" s="21" t="s">
        <v>874</v>
      </c>
      <c r="D455" s="38">
        <v>431250558</v>
      </c>
      <c r="E455" s="42">
        <v>4541170511</v>
      </c>
      <c r="F455" s="35">
        <v>0</v>
      </c>
      <c r="G455" s="18">
        <v>55065136.961759694</v>
      </c>
      <c r="H455" s="19">
        <v>92636684.016550124</v>
      </c>
      <c r="I455" s="20">
        <v>6941808104.3000002</v>
      </c>
      <c r="K455" s="54">
        <f t="shared" si="21"/>
        <v>12061930994.278309</v>
      </c>
      <c r="L455" s="59">
        <f t="shared" si="22"/>
        <v>48247723.977113239</v>
      </c>
      <c r="M455" s="60">
        <f t="shared" si="23"/>
        <v>4020643.6647594366</v>
      </c>
    </row>
    <row r="456" spans="1:13" ht="12.75">
      <c r="A456" s="26" t="s">
        <v>875</v>
      </c>
      <c r="B456" s="21" t="s">
        <v>833</v>
      </c>
      <c r="C456" s="21" t="s">
        <v>876</v>
      </c>
      <c r="D456" s="38">
        <v>504801803</v>
      </c>
      <c r="E456" s="42">
        <v>5137054076</v>
      </c>
      <c r="F456" s="35">
        <v>0</v>
      </c>
      <c r="G456" s="18">
        <v>129905018</v>
      </c>
      <c r="H456" s="19">
        <v>280675326.05313849</v>
      </c>
      <c r="I456" s="20">
        <v>9426038478.2099991</v>
      </c>
      <c r="K456" s="54">
        <f t="shared" si="21"/>
        <v>15478474701.263138</v>
      </c>
      <c r="L456" s="59">
        <f t="shared" si="22"/>
        <v>61913898.805052556</v>
      </c>
      <c r="M456" s="60">
        <f t="shared" si="23"/>
        <v>5159491.5670877127</v>
      </c>
    </row>
    <row r="457" spans="1:13" ht="12.75">
      <c r="A457" s="26" t="s">
        <v>877</v>
      </c>
      <c r="B457" s="21" t="s">
        <v>833</v>
      </c>
      <c r="C457" s="21" t="s">
        <v>167</v>
      </c>
      <c r="D457" s="38">
        <v>312815108</v>
      </c>
      <c r="E457" s="42">
        <v>4137403668</v>
      </c>
      <c r="F457" s="35">
        <v>0</v>
      </c>
      <c r="G457" s="18">
        <v>95458774</v>
      </c>
      <c r="H457" s="19">
        <v>331832898.05748755</v>
      </c>
      <c r="I457" s="20">
        <v>5535822871.46</v>
      </c>
      <c r="K457" s="54">
        <f t="shared" si="21"/>
        <v>10413333319.517487</v>
      </c>
      <c r="L457" s="59">
        <f t="shared" si="22"/>
        <v>41653333.278069951</v>
      </c>
      <c r="M457" s="60">
        <f t="shared" si="23"/>
        <v>3471111.1065058294</v>
      </c>
    </row>
    <row r="458" spans="1:13" ht="12.75">
      <c r="A458" s="26" t="s">
        <v>878</v>
      </c>
      <c r="B458" s="21" t="s">
        <v>833</v>
      </c>
      <c r="C458" s="21" t="s">
        <v>2156</v>
      </c>
      <c r="D458" s="38">
        <v>62281687</v>
      </c>
      <c r="E458" s="42">
        <v>1651146709</v>
      </c>
      <c r="F458" s="35">
        <v>0</v>
      </c>
      <c r="G458" s="18">
        <v>8506673.1732235271</v>
      </c>
      <c r="H458" s="19">
        <v>0</v>
      </c>
      <c r="I458" s="20">
        <v>971538703.10000002</v>
      </c>
      <c r="K458" s="54">
        <f t="shared" si="21"/>
        <v>2693473772.2732234</v>
      </c>
      <c r="L458" s="59">
        <f t="shared" si="22"/>
        <v>10773895.089092894</v>
      </c>
      <c r="M458" s="60">
        <f t="shared" si="23"/>
        <v>897824.59075774113</v>
      </c>
    </row>
    <row r="459" spans="1:13" ht="12.75">
      <c r="A459" s="26" t="s">
        <v>879</v>
      </c>
      <c r="B459" s="21" t="s">
        <v>833</v>
      </c>
      <c r="C459" s="21" t="s">
        <v>880</v>
      </c>
      <c r="D459" s="38">
        <v>583931236</v>
      </c>
      <c r="E459" s="42">
        <v>6567128672</v>
      </c>
      <c r="F459" s="35">
        <v>0</v>
      </c>
      <c r="G459" s="18">
        <v>93071535.031007707</v>
      </c>
      <c r="H459" s="19">
        <v>227443799.03614315</v>
      </c>
      <c r="I459" s="20">
        <v>11545949764.51</v>
      </c>
      <c r="K459" s="54">
        <f t="shared" si="21"/>
        <v>19017525006.577152</v>
      </c>
      <c r="L459" s="59">
        <f t="shared" si="22"/>
        <v>76070100.026308611</v>
      </c>
      <c r="M459" s="60">
        <f t="shared" si="23"/>
        <v>6339175.0021923846</v>
      </c>
    </row>
    <row r="460" spans="1:13" ht="12.75">
      <c r="A460" s="26" t="s">
        <v>881</v>
      </c>
      <c r="B460" s="21" t="s">
        <v>833</v>
      </c>
      <c r="C460" s="21" t="s">
        <v>882</v>
      </c>
      <c r="D460" s="38">
        <v>1370423472</v>
      </c>
      <c r="E460" s="42">
        <v>14526414165</v>
      </c>
      <c r="F460" s="35">
        <v>0</v>
      </c>
      <c r="G460" s="18">
        <v>199658661.40938419</v>
      </c>
      <c r="H460" s="19">
        <v>916688381.15329278</v>
      </c>
      <c r="I460" s="20">
        <v>23066715029.380001</v>
      </c>
      <c r="K460" s="54">
        <f t="shared" si="21"/>
        <v>40079899708.94268</v>
      </c>
      <c r="L460" s="59">
        <f t="shared" si="22"/>
        <v>160319598.83577073</v>
      </c>
      <c r="M460" s="60">
        <f t="shared" si="23"/>
        <v>13359966.56964756</v>
      </c>
    </row>
    <row r="461" spans="1:13" ht="12.75">
      <c r="A461" s="26" t="s">
        <v>883</v>
      </c>
      <c r="B461" s="21" t="s">
        <v>833</v>
      </c>
      <c r="C461" s="21" t="s">
        <v>884</v>
      </c>
      <c r="D461" s="38">
        <v>570511246</v>
      </c>
      <c r="E461" s="42">
        <v>12596973975</v>
      </c>
      <c r="F461" s="35">
        <v>0</v>
      </c>
      <c r="G461" s="18">
        <v>72527828.284501031</v>
      </c>
      <c r="H461" s="19">
        <v>0</v>
      </c>
      <c r="I461" s="20">
        <v>3778010858.6799998</v>
      </c>
      <c r="K461" s="54">
        <f t="shared" si="21"/>
        <v>17018023907.9645</v>
      </c>
      <c r="L461" s="59">
        <f t="shared" si="22"/>
        <v>68072095.631858006</v>
      </c>
      <c r="M461" s="60">
        <f t="shared" si="23"/>
        <v>5672674.6359881675</v>
      </c>
    </row>
    <row r="462" spans="1:13" ht="12.75">
      <c r="A462" s="26" t="s">
        <v>885</v>
      </c>
      <c r="B462" s="21" t="s">
        <v>833</v>
      </c>
      <c r="C462" s="21" t="s">
        <v>886</v>
      </c>
      <c r="D462" s="38">
        <v>527260074</v>
      </c>
      <c r="E462" s="42">
        <v>6076955265</v>
      </c>
      <c r="F462" s="35">
        <v>0</v>
      </c>
      <c r="G462" s="18">
        <v>68426654.885833338</v>
      </c>
      <c r="H462" s="19">
        <v>416865078.07447553</v>
      </c>
      <c r="I462" s="20">
        <v>7669227551.8199997</v>
      </c>
      <c r="K462" s="54">
        <f t="shared" si="21"/>
        <v>14758734623.780308</v>
      </c>
      <c r="L462" s="59">
        <f t="shared" si="22"/>
        <v>59034938.495121233</v>
      </c>
      <c r="M462" s="60">
        <f t="shared" si="23"/>
        <v>4919578.2079267697</v>
      </c>
    </row>
    <row r="463" spans="1:13" ht="12.75">
      <c r="A463" s="26" t="s">
        <v>887</v>
      </c>
      <c r="B463" s="21" t="s">
        <v>888</v>
      </c>
      <c r="C463" s="21" t="s">
        <v>889</v>
      </c>
      <c r="D463" s="38">
        <v>111256565</v>
      </c>
      <c r="E463" s="42">
        <v>1161203107</v>
      </c>
      <c r="F463" s="35">
        <v>0</v>
      </c>
      <c r="G463" s="18">
        <v>20819403.253545932</v>
      </c>
      <c r="H463" s="19">
        <v>678216633.95601761</v>
      </c>
      <c r="I463" s="20">
        <v>2507279383.6300001</v>
      </c>
      <c r="K463" s="54">
        <f t="shared" si="21"/>
        <v>4478775092.8395634</v>
      </c>
      <c r="L463" s="59">
        <f t="shared" si="22"/>
        <v>17915100.371358253</v>
      </c>
      <c r="M463" s="60">
        <f t="shared" si="23"/>
        <v>1492925.0309465211</v>
      </c>
    </row>
    <row r="464" spans="1:13" ht="12.75">
      <c r="A464" s="26" t="s">
        <v>890</v>
      </c>
      <c r="B464" s="21" t="s">
        <v>888</v>
      </c>
      <c r="C464" s="21" t="s">
        <v>891</v>
      </c>
      <c r="D464" s="38">
        <v>48732348</v>
      </c>
      <c r="E464" s="42">
        <v>477304344</v>
      </c>
      <c r="F464" s="35">
        <v>0</v>
      </c>
      <c r="G464" s="18">
        <v>9167998</v>
      </c>
      <c r="H464" s="19">
        <v>277768227.07100302</v>
      </c>
      <c r="I464" s="20">
        <v>942878693.90999997</v>
      </c>
      <c r="K464" s="54">
        <f t="shared" si="21"/>
        <v>1755851610.9810028</v>
      </c>
      <c r="L464" s="59">
        <f t="shared" si="22"/>
        <v>7023406.4439240117</v>
      </c>
      <c r="M464" s="60">
        <f t="shared" si="23"/>
        <v>585283.87032700097</v>
      </c>
    </row>
    <row r="465" spans="1:13" ht="12.75">
      <c r="A465" s="26" t="s">
        <v>892</v>
      </c>
      <c r="B465" s="21" t="s">
        <v>888</v>
      </c>
      <c r="C465" s="21" t="s">
        <v>893</v>
      </c>
      <c r="D465" s="38">
        <v>87423957</v>
      </c>
      <c r="E465" s="42">
        <v>648279035</v>
      </c>
      <c r="F465" s="35">
        <v>707552623.00540006</v>
      </c>
      <c r="G465" s="18">
        <v>11381666.339146502</v>
      </c>
      <c r="H465" s="19">
        <v>580015823.51109111</v>
      </c>
      <c r="I465" s="20">
        <v>1780874724.8099999</v>
      </c>
      <c r="K465" s="54">
        <f t="shared" si="21"/>
        <v>3815527829.665638</v>
      </c>
      <c r="L465" s="59">
        <f t="shared" si="22"/>
        <v>15262111.318662552</v>
      </c>
      <c r="M465" s="60">
        <f t="shared" si="23"/>
        <v>1271842.6098885459</v>
      </c>
    </row>
    <row r="466" spans="1:13" ht="12.75">
      <c r="A466" s="26" t="s">
        <v>894</v>
      </c>
      <c r="B466" s="21" t="s">
        <v>888</v>
      </c>
      <c r="C466" s="21" t="s">
        <v>895</v>
      </c>
      <c r="D466" s="38">
        <v>117481500</v>
      </c>
      <c r="E466" s="42">
        <v>1091802090</v>
      </c>
      <c r="F466" s="35">
        <v>579880119.86611009</v>
      </c>
      <c r="G466" s="18">
        <v>19301988</v>
      </c>
      <c r="H466" s="19">
        <v>668093113.46202219</v>
      </c>
      <c r="I466" s="20">
        <v>2632562007.1100001</v>
      </c>
      <c r="K466" s="54">
        <f t="shared" si="21"/>
        <v>5109120818.4381323</v>
      </c>
      <c r="L466" s="59">
        <f t="shared" si="22"/>
        <v>20436483.273752529</v>
      </c>
      <c r="M466" s="60">
        <f t="shared" si="23"/>
        <v>1703040.2728127108</v>
      </c>
    </row>
    <row r="467" spans="1:13" ht="12.75">
      <c r="A467" s="26" t="s">
        <v>896</v>
      </c>
      <c r="B467" s="21" t="s">
        <v>888</v>
      </c>
      <c r="C467" s="21" t="s">
        <v>897</v>
      </c>
      <c r="D467" s="38">
        <v>82185310</v>
      </c>
      <c r="E467" s="42">
        <v>660228879</v>
      </c>
      <c r="F467" s="35">
        <v>766454886.91407001</v>
      </c>
      <c r="G467" s="18">
        <v>21801543.197420046</v>
      </c>
      <c r="H467" s="19">
        <v>393726164.14509094</v>
      </c>
      <c r="I467" s="20">
        <v>2266560459.6999998</v>
      </c>
      <c r="K467" s="54">
        <f t="shared" si="21"/>
        <v>4190957242.9565811</v>
      </c>
      <c r="L467" s="59">
        <f t="shared" si="22"/>
        <v>16763828.971826324</v>
      </c>
      <c r="M467" s="60">
        <f t="shared" si="23"/>
        <v>1396985.7476521938</v>
      </c>
    </row>
    <row r="468" spans="1:13" ht="12.75">
      <c r="A468" s="26" t="s">
        <v>898</v>
      </c>
      <c r="B468" s="21" t="s">
        <v>888</v>
      </c>
      <c r="C468" s="21" t="s">
        <v>899</v>
      </c>
      <c r="D468" s="38">
        <v>25336293</v>
      </c>
      <c r="E468" s="42">
        <v>292081763</v>
      </c>
      <c r="F468" s="35">
        <v>0</v>
      </c>
      <c r="G468" s="18">
        <v>3311309.6782637984</v>
      </c>
      <c r="H468" s="19">
        <v>183078806.23112512</v>
      </c>
      <c r="I468" s="20">
        <v>73870183.519999996</v>
      </c>
      <c r="K468" s="54">
        <f t="shared" si="21"/>
        <v>577678355.42938888</v>
      </c>
      <c r="L468" s="59">
        <f t="shared" si="22"/>
        <v>2310713.4217175557</v>
      </c>
      <c r="M468" s="60">
        <f t="shared" si="23"/>
        <v>192559.4518097963</v>
      </c>
    </row>
    <row r="469" spans="1:13" ht="12.75">
      <c r="A469" s="26" t="s">
        <v>900</v>
      </c>
      <c r="B469" s="21" t="s">
        <v>888</v>
      </c>
      <c r="C469" s="21" t="s">
        <v>901</v>
      </c>
      <c r="D469" s="38">
        <v>26193233</v>
      </c>
      <c r="E469" s="42">
        <v>297597076</v>
      </c>
      <c r="F469" s="35">
        <v>0</v>
      </c>
      <c r="G469" s="18">
        <v>5779689</v>
      </c>
      <c r="H469" s="19">
        <v>207176238.7634097</v>
      </c>
      <c r="I469" s="20">
        <v>489654698.87</v>
      </c>
      <c r="K469" s="54">
        <f t="shared" si="21"/>
        <v>1026400935.6334097</v>
      </c>
      <c r="L469" s="59">
        <f t="shared" si="22"/>
        <v>4105603.7425336391</v>
      </c>
      <c r="M469" s="60">
        <f t="shared" si="23"/>
        <v>342133.64521113661</v>
      </c>
    </row>
    <row r="470" spans="1:13" ht="12.75">
      <c r="A470" s="26" t="s">
        <v>902</v>
      </c>
      <c r="B470" s="21" t="s">
        <v>888</v>
      </c>
      <c r="C470" s="21" t="s">
        <v>903</v>
      </c>
      <c r="D470" s="38">
        <v>36233972</v>
      </c>
      <c r="E470" s="42">
        <v>231872934</v>
      </c>
      <c r="F470" s="35">
        <v>263744904.7599</v>
      </c>
      <c r="G470" s="18">
        <v>4861953.1569194943</v>
      </c>
      <c r="H470" s="19">
        <v>270763873.50157517</v>
      </c>
      <c r="I470" s="20">
        <v>593444814.62</v>
      </c>
      <c r="K470" s="54">
        <f t="shared" si="21"/>
        <v>1400922452.0383945</v>
      </c>
      <c r="L470" s="59">
        <f t="shared" si="22"/>
        <v>5603689.8081535781</v>
      </c>
      <c r="M470" s="60">
        <f t="shared" si="23"/>
        <v>466974.15067946486</v>
      </c>
    </row>
    <row r="471" spans="1:13" ht="12.75">
      <c r="A471" s="26" t="s">
        <v>904</v>
      </c>
      <c r="B471" s="21" t="s">
        <v>888</v>
      </c>
      <c r="C471" s="21" t="s">
        <v>905</v>
      </c>
      <c r="D471" s="38">
        <v>56913691</v>
      </c>
      <c r="E471" s="42">
        <v>618404425</v>
      </c>
      <c r="F471" s="35">
        <v>248602714.40744001</v>
      </c>
      <c r="G471" s="18">
        <v>7230064.9964519218</v>
      </c>
      <c r="H471" s="19">
        <v>337619886.43112487</v>
      </c>
      <c r="I471" s="20">
        <v>767102337.36000001</v>
      </c>
      <c r="K471" s="54">
        <f t="shared" si="21"/>
        <v>2035873119.1950169</v>
      </c>
      <c r="L471" s="59">
        <f t="shared" si="22"/>
        <v>8143492.4767800672</v>
      </c>
      <c r="M471" s="60">
        <f t="shared" si="23"/>
        <v>678624.37306500564</v>
      </c>
    </row>
    <row r="472" spans="1:13" ht="12.75">
      <c r="A472" s="26" t="s">
        <v>906</v>
      </c>
      <c r="B472" s="21" t="s">
        <v>888</v>
      </c>
      <c r="C472" s="21" t="s">
        <v>907</v>
      </c>
      <c r="D472" s="38">
        <v>79452806</v>
      </c>
      <c r="E472" s="42">
        <v>643453136</v>
      </c>
      <c r="F472" s="35">
        <v>556304348.07430005</v>
      </c>
      <c r="G472" s="18">
        <v>13942391</v>
      </c>
      <c r="H472" s="19">
        <v>321129182.47887278</v>
      </c>
      <c r="I472" s="20">
        <v>1827117106.05</v>
      </c>
      <c r="K472" s="54">
        <f t="shared" si="21"/>
        <v>3441398969.6031728</v>
      </c>
      <c r="L472" s="59">
        <f t="shared" si="22"/>
        <v>13765595.878412692</v>
      </c>
      <c r="M472" s="60">
        <f t="shared" si="23"/>
        <v>1147132.9898677242</v>
      </c>
    </row>
    <row r="473" spans="1:13" ht="12.75">
      <c r="A473" s="26" t="s">
        <v>908</v>
      </c>
      <c r="B473" s="21" t="s">
        <v>888</v>
      </c>
      <c r="C473" s="21" t="s">
        <v>909</v>
      </c>
      <c r="D473" s="38">
        <v>162204019</v>
      </c>
      <c r="E473" s="42">
        <v>1958855191</v>
      </c>
      <c r="F473" s="35">
        <v>87125468.443200007</v>
      </c>
      <c r="G473" s="18">
        <v>147789080.61020964</v>
      </c>
      <c r="H473" s="19">
        <v>1119347154.4040387</v>
      </c>
      <c r="I473" s="20">
        <v>2062753602.29</v>
      </c>
      <c r="K473" s="54">
        <f t="shared" si="21"/>
        <v>5538074515.747448</v>
      </c>
      <c r="L473" s="59">
        <f t="shared" si="22"/>
        <v>22152298.062989794</v>
      </c>
      <c r="M473" s="60">
        <f t="shared" si="23"/>
        <v>1846024.8385824829</v>
      </c>
    </row>
    <row r="474" spans="1:13" ht="12.75">
      <c r="A474" s="26" t="s">
        <v>910</v>
      </c>
      <c r="B474" s="21" t="s">
        <v>888</v>
      </c>
      <c r="C474" s="21" t="s">
        <v>911</v>
      </c>
      <c r="D474" s="38">
        <v>184516774</v>
      </c>
      <c r="E474" s="42">
        <v>1970805035</v>
      </c>
      <c r="F474" s="35">
        <v>0</v>
      </c>
      <c r="G474" s="18">
        <v>39238308.770653069</v>
      </c>
      <c r="H474" s="19">
        <v>1025420193.3489866</v>
      </c>
      <c r="I474" s="20">
        <v>3372992579.0799999</v>
      </c>
      <c r="K474" s="54">
        <f t="shared" si="21"/>
        <v>6592972890.1996403</v>
      </c>
      <c r="L474" s="59">
        <f t="shared" si="22"/>
        <v>26371891.560798563</v>
      </c>
      <c r="M474" s="60">
        <f t="shared" si="23"/>
        <v>2197657.6300665471</v>
      </c>
    </row>
    <row r="475" spans="1:13" ht="12.75">
      <c r="A475" s="27" t="s">
        <v>912</v>
      </c>
      <c r="B475" s="22" t="s">
        <v>888</v>
      </c>
      <c r="C475" s="22" t="s">
        <v>913</v>
      </c>
      <c r="D475" s="38">
        <v>181881282</v>
      </c>
      <c r="E475" s="42">
        <v>1306899281</v>
      </c>
      <c r="F475" s="35">
        <v>1408064736.0077531</v>
      </c>
      <c r="G475" s="18">
        <v>62611198.443363681</v>
      </c>
      <c r="H475" s="19">
        <v>1077985743.8228886</v>
      </c>
      <c r="I475" s="20">
        <v>2938086785.23</v>
      </c>
      <c r="K475" s="54">
        <f t="shared" si="21"/>
        <v>6975529026.5040054</v>
      </c>
      <c r="L475" s="59">
        <f t="shared" si="22"/>
        <v>27902116.106016021</v>
      </c>
      <c r="M475" s="60">
        <f t="shared" si="23"/>
        <v>2325176.3421680019</v>
      </c>
    </row>
    <row r="476" spans="1:13" ht="12.75">
      <c r="A476" s="26" t="s">
        <v>914</v>
      </c>
      <c r="B476" s="21" t="s">
        <v>888</v>
      </c>
      <c r="C476" s="21" t="s">
        <v>915</v>
      </c>
      <c r="D476" s="38">
        <v>79274951</v>
      </c>
      <c r="E476" s="42">
        <v>566008955</v>
      </c>
      <c r="F476" s="35">
        <v>1048475173.81365</v>
      </c>
      <c r="G476" s="18">
        <v>10127178.356711969</v>
      </c>
      <c r="H476" s="19">
        <v>180295073.51391572</v>
      </c>
      <c r="I476" s="20">
        <v>1707357011.78</v>
      </c>
      <c r="K476" s="54">
        <f t="shared" si="21"/>
        <v>3591538343.4642777</v>
      </c>
      <c r="L476" s="59">
        <f t="shared" si="22"/>
        <v>14366153.373857111</v>
      </c>
      <c r="M476" s="60">
        <f t="shared" si="23"/>
        <v>1197179.447821426</v>
      </c>
    </row>
    <row r="477" spans="1:13" ht="12.75">
      <c r="A477" s="26" t="s">
        <v>916</v>
      </c>
      <c r="B477" s="21" t="s">
        <v>888</v>
      </c>
      <c r="C477" s="21" t="s">
        <v>917</v>
      </c>
      <c r="D477" s="38">
        <v>51416346</v>
      </c>
      <c r="E477" s="42">
        <v>521656650</v>
      </c>
      <c r="F477" s="35">
        <v>0</v>
      </c>
      <c r="G477" s="18">
        <v>6567611.1456799842</v>
      </c>
      <c r="H477" s="19">
        <v>266052376.07767504</v>
      </c>
      <c r="I477" s="20">
        <v>1120283440.71</v>
      </c>
      <c r="K477" s="54">
        <f t="shared" si="21"/>
        <v>1965976423.9333551</v>
      </c>
      <c r="L477" s="59">
        <f t="shared" si="22"/>
        <v>7863905.6957334206</v>
      </c>
      <c r="M477" s="60">
        <f t="shared" si="23"/>
        <v>655325.47464445175</v>
      </c>
    </row>
    <row r="478" spans="1:13" ht="12.75">
      <c r="A478" s="26" t="s">
        <v>918</v>
      </c>
      <c r="B478" s="21" t="s">
        <v>888</v>
      </c>
      <c r="C478" s="21" t="s">
        <v>919</v>
      </c>
      <c r="D478" s="38">
        <v>260153775</v>
      </c>
      <c r="E478" s="42">
        <v>2253464806</v>
      </c>
      <c r="F478" s="35">
        <v>139342079.16</v>
      </c>
      <c r="G478" s="18">
        <v>764035098.73593414</v>
      </c>
      <c r="H478" s="19">
        <v>1505850430.448652</v>
      </c>
      <c r="I478" s="20">
        <v>3508688665.9200001</v>
      </c>
      <c r="K478" s="54">
        <f t="shared" si="21"/>
        <v>8431534855.2645864</v>
      </c>
      <c r="L478" s="59">
        <f t="shared" si="22"/>
        <v>33726139.421058349</v>
      </c>
      <c r="M478" s="60">
        <f t="shared" si="23"/>
        <v>2810511.618421529</v>
      </c>
    </row>
    <row r="479" spans="1:13" ht="12.75">
      <c r="A479" s="26" t="s">
        <v>920</v>
      </c>
      <c r="B479" s="21" t="s">
        <v>888</v>
      </c>
      <c r="C479" s="21" t="s">
        <v>921</v>
      </c>
      <c r="D479" s="38">
        <v>80519938</v>
      </c>
      <c r="E479" s="42">
        <v>468341961</v>
      </c>
      <c r="F479" s="35">
        <v>1002280237.2082</v>
      </c>
      <c r="G479" s="18">
        <v>10074806.490635987</v>
      </c>
      <c r="H479" s="19">
        <v>212209665.51985607</v>
      </c>
      <c r="I479" s="20">
        <v>1929025606.52</v>
      </c>
      <c r="K479" s="54">
        <f t="shared" si="21"/>
        <v>3702452214.7386918</v>
      </c>
      <c r="L479" s="59">
        <f t="shared" si="22"/>
        <v>14809808.858954767</v>
      </c>
      <c r="M479" s="60">
        <f t="shared" si="23"/>
        <v>1234150.7382462306</v>
      </c>
    </row>
    <row r="480" spans="1:13" ht="12.75">
      <c r="A480" s="26" t="s">
        <v>922</v>
      </c>
      <c r="B480" s="21" t="s">
        <v>888</v>
      </c>
      <c r="C480" s="21" t="s">
        <v>923</v>
      </c>
      <c r="D480" s="38">
        <v>98806695</v>
      </c>
      <c r="E480" s="42">
        <v>393885241</v>
      </c>
      <c r="F480" s="35">
        <v>1066615189.0932502</v>
      </c>
      <c r="G480" s="18">
        <v>40850494.552614018</v>
      </c>
      <c r="H480" s="19">
        <v>281975244.76306522</v>
      </c>
      <c r="I480" s="20">
        <v>2483884428.98</v>
      </c>
      <c r="K480" s="54">
        <f t="shared" si="21"/>
        <v>4366017293.3889294</v>
      </c>
      <c r="L480" s="59">
        <f t="shared" si="22"/>
        <v>17464069.173555717</v>
      </c>
      <c r="M480" s="60">
        <f t="shared" si="23"/>
        <v>1455339.0977963097</v>
      </c>
    </row>
    <row r="481" spans="1:13" ht="12.75">
      <c r="A481" s="27" t="s">
        <v>924</v>
      </c>
      <c r="B481" s="22" t="s">
        <v>888</v>
      </c>
      <c r="C481" s="22" t="s">
        <v>925</v>
      </c>
      <c r="D481" s="38">
        <v>156124603</v>
      </c>
      <c r="E481" s="42">
        <v>1212679358</v>
      </c>
      <c r="F481" s="35">
        <v>1901555207.8457379</v>
      </c>
      <c r="G481" s="18">
        <v>91204977.239999995</v>
      </c>
      <c r="H481" s="19">
        <v>658699102.8460989</v>
      </c>
      <c r="I481" s="20">
        <v>2049535845.8499999</v>
      </c>
      <c r="K481" s="54">
        <f t="shared" si="21"/>
        <v>6069799094.7818365</v>
      </c>
      <c r="L481" s="59">
        <f t="shared" si="22"/>
        <v>24279196.379127346</v>
      </c>
      <c r="M481" s="60">
        <f t="shared" si="23"/>
        <v>2023266.3649272788</v>
      </c>
    </row>
    <row r="482" spans="1:13" s="9" customFormat="1" ht="12.75">
      <c r="A482" s="27" t="s">
        <v>926</v>
      </c>
      <c r="B482" s="22" t="s">
        <v>888</v>
      </c>
      <c r="C482" s="22" t="s">
        <v>927</v>
      </c>
      <c r="D482" s="38">
        <v>77480229</v>
      </c>
      <c r="E482" s="42">
        <v>189359066</v>
      </c>
      <c r="F482" s="35">
        <v>815513413.43699694</v>
      </c>
      <c r="G482" s="18">
        <v>10172408.227529425</v>
      </c>
      <c r="H482" s="19">
        <v>263335987.86921719</v>
      </c>
      <c r="I482" s="20">
        <v>1755592535.96</v>
      </c>
      <c r="K482" s="54">
        <f t="shared" si="21"/>
        <v>3111453640.4937439</v>
      </c>
      <c r="L482" s="59">
        <f t="shared" si="22"/>
        <v>12445814.561974976</v>
      </c>
      <c r="M482" s="60">
        <f t="shared" si="23"/>
        <v>1037151.2134979147</v>
      </c>
    </row>
    <row r="483" spans="1:13" ht="12.75">
      <c r="A483" s="26" t="s">
        <v>928</v>
      </c>
      <c r="B483" s="21" t="s">
        <v>888</v>
      </c>
      <c r="C483" s="21" t="s">
        <v>929</v>
      </c>
      <c r="D483" s="38">
        <v>98677346</v>
      </c>
      <c r="E483" s="42">
        <v>951391423</v>
      </c>
      <c r="F483" s="35">
        <v>0</v>
      </c>
      <c r="G483" s="18">
        <v>116359087.788431</v>
      </c>
      <c r="H483" s="19">
        <v>326509285.62809485</v>
      </c>
      <c r="I483" s="20">
        <v>1700180508.8299999</v>
      </c>
      <c r="K483" s="54">
        <f t="shared" si="21"/>
        <v>3193117651.2465258</v>
      </c>
      <c r="L483" s="59">
        <f t="shared" si="22"/>
        <v>12772470.604986103</v>
      </c>
      <c r="M483" s="60">
        <f t="shared" si="23"/>
        <v>1064372.5504155087</v>
      </c>
    </row>
    <row r="484" spans="1:13" ht="12.75">
      <c r="A484" s="26" t="s">
        <v>930</v>
      </c>
      <c r="B484" s="21" t="s">
        <v>888</v>
      </c>
      <c r="C484" s="21" t="s">
        <v>931</v>
      </c>
      <c r="D484" s="38">
        <v>41779824</v>
      </c>
      <c r="E484" s="42">
        <v>425138679</v>
      </c>
      <c r="F484" s="35">
        <v>58670349.120000005</v>
      </c>
      <c r="G484" s="18">
        <v>5550390.1875650575</v>
      </c>
      <c r="H484" s="19">
        <v>313067596.55423874</v>
      </c>
      <c r="I484" s="20">
        <v>727037366.20000005</v>
      </c>
      <c r="K484" s="54">
        <f t="shared" si="21"/>
        <v>1571244205.0618038</v>
      </c>
      <c r="L484" s="59">
        <f t="shared" si="22"/>
        <v>6284976.8202472152</v>
      </c>
      <c r="M484" s="60">
        <f t="shared" si="23"/>
        <v>523748.06835393462</v>
      </c>
    </row>
    <row r="485" spans="1:13" ht="12.75">
      <c r="A485" s="27" t="s">
        <v>932</v>
      </c>
      <c r="B485" s="22" t="s">
        <v>888</v>
      </c>
      <c r="C485" s="22" t="s">
        <v>933</v>
      </c>
      <c r="D485" s="38">
        <v>162947778</v>
      </c>
      <c r="E485" s="42">
        <v>1145806192</v>
      </c>
      <c r="F485" s="35">
        <v>1264766466.3816643</v>
      </c>
      <c r="G485" s="18">
        <v>63582056</v>
      </c>
      <c r="H485" s="19">
        <v>1384213971.7808294</v>
      </c>
      <c r="I485" s="20">
        <v>3099605152.3200002</v>
      </c>
      <c r="K485" s="54">
        <f t="shared" si="21"/>
        <v>7120921616.4824944</v>
      </c>
      <c r="L485" s="59">
        <f t="shared" si="22"/>
        <v>28483686.465929978</v>
      </c>
      <c r="M485" s="60">
        <f t="shared" si="23"/>
        <v>2373640.538827498</v>
      </c>
    </row>
    <row r="486" spans="1:13" ht="12.75">
      <c r="A486" s="26" t="s">
        <v>934</v>
      </c>
      <c r="B486" s="21" t="s">
        <v>888</v>
      </c>
      <c r="C486" s="21" t="s">
        <v>313</v>
      </c>
      <c r="D486" s="38">
        <v>60131255</v>
      </c>
      <c r="E486" s="42">
        <v>694469778</v>
      </c>
      <c r="F486" s="35">
        <v>0</v>
      </c>
      <c r="G486" s="18">
        <v>7863854.4774536379</v>
      </c>
      <c r="H486" s="19">
        <v>361643735.22713679</v>
      </c>
      <c r="I486" s="20">
        <v>1183103080.1500001</v>
      </c>
      <c r="K486" s="54">
        <f t="shared" si="21"/>
        <v>2307211702.8545904</v>
      </c>
      <c r="L486" s="59">
        <f t="shared" si="22"/>
        <v>9228846.811418362</v>
      </c>
      <c r="M486" s="60">
        <f t="shared" si="23"/>
        <v>769070.56761819683</v>
      </c>
    </row>
    <row r="487" spans="1:13" ht="12.75">
      <c r="A487" s="26" t="s">
        <v>935</v>
      </c>
      <c r="B487" s="21" t="s">
        <v>888</v>
      </c>
      <c r="C487" s="21" t="s">
        <v>936</v>
      </c>
      <c r="D487" s="38">
        <v>68344935</v>
      </c>
      <c r="E487" s="42">
        <v>694010169</v>
      </c>
      <c r="F487" s="35">
        <v>0</v>
      </c>
      <c r="G487" s="18">
        <v>66174466.008021429</v>
      </c>
      <c r="H487" s="19">
        <v>481713528.29500502</v>
      </c>
      <c r="I487" s="20">
        <v>998269083.60000002</v>
      </c>
      <c r="K487" s="54">
        <f t="shared" si="21"/>
        <v>2308512181.9030266</v>
      </c>
      <c r="L487" s="59">
        <f t="shared" si="22"/>
        <v>9234048.7276121061</v>
      </c>
      <c r="M487" s="60">
        <f t="shared" si="23"/>
        <v>769504.06063434214</v>
      </c>
    </row>
    <row r="488" spans="1:13" ht="12.75">
      <c r="A488" s="26" t="s">
        <v>937</v>
      </c>
      <c r="B488" s="21" t="s">
        <v>888</v>
      </c>
      <c r="C488" s="21" t="s">
        <v>938</v>
      </c>
      <c r="D488" s="38">
        <v>340479689</v>
      </c>
      <c r="E488" s="42">
        <v>2208193282</v>
      </c>
      <c r="F488" s="35">
        <v>4171838237.2534895</v>
      </c>
      <c r="G488" s="18">
        <v>996642825</v>
      </c>
      <c r="H488" s="19">
        <v>1237754949.548516</v>
      </c>
      <c r="I488" s="20">
        <v>6452106112.8400002</v>
      </c>
      <c r="K488" s="54">
        <f t="shared" si="21"/>
        <v>15407015095.642006</v>
      </c>
      <c r="L488" s="59">
        <f t="shared" si="22"/>
        <v>61628060.382568024</v>
      </c>
      <c r="M488" s="60">
        <f t="shared" si="23"/>
        <v>5135671.6985473353</v>
      </c>
    </row>
    <row r="489" spans="1:13" ht="12.75">
      <c r="A489" s="26" t="s">
        <v>939</v>
      </c>
      <c r="B489" s="21" t="s">
        <v>888</v>
      </c>
      <c r="C489" s="21" t="s">
        <v>940</v>
      </c>
      <c r="D489" s="38">
        <v>103317752</v>
      </c>
      <c r="E489" s="42">
        <v>537053564</v>
      </c>
      <c r="F489" s="35">
        <v>1169679919.27845</v>
      </c>
      <c r="G489" s="18">
        <v>90774604.429626584</v>
      </c>
      <c r="H489" s="19">
        <v>266661527.2146647</v>
      </c>
      <c r="I489" s="20">
        <v>2635254868.8800001</v>
      </c>
      <c r="K489" s="54">
        <f t="shared" si="21"/>
        <v>4802742235.8027411</v>
      </c>
      <c r="L489" s="59">
        <f t="shared" si="22"/>
        <v>19210968.943210963</v>
      </c>
      <c r="M489" s="60">
        <f t="shared" si="23"/>
        <v>1600914.0786009135</v>
      </c>
    </row>
    <row r="490" spans="1:13" ht="12.75">
      <c r="A490" s="26" t="s">
        <v>941</v>
      </c>
      <c r="B490" s="21" t="s">
        <v>888</v>
      </c>
      <c r="C490" s="21" t="s">
        <v>942</v>
      </c>
      <c r="D490" s="38">
        <v>77884446</v>
      </c>
      <c r="E490" s="42">
        <v>642304113</v>
      </c>
      <c r="F490" s="35">
        <v>653269961.32814813</v>
      </c>
      <c r="G490" s="18">
        <v>9981745.3766782153</v>
      </c>
      <c r="H490" s="19">
        <v>442071816.68987191</v>
      </c>
      <c r="I490" s="20">
        <v>1179190941.6700001</v>
      </c>
      <c r="K490" s="54">
        <f t="shared" si="21"/>
        <v>3004703024.0646982</v>
      </c>
      <c r="L490" s="59">
        <f t="shared" si="22"/>
        <v>12018812.096258793</v>
      </c>
      <c r="M490" s="60">
        <f t="shared" si="23"/>
        <v>1001567.6746882327</v>
      </c>
    </row>
    <row r="491" spans="1:13" ht="12.75">
      <c r="A491" s="26" t="s">
        <v>943</v>
      </c>
      <c r="B491" s="21" t="s">
        <v>888</v>
      </c>
      <c r="C491" s="21" t="s">
        <v>944</v>
      </c>
      <c r="D491" s="38">
        <v>180021885</v>
      </c>
      <c r="E491" s="42">
        <v>894629664</v>
      </c>
      <c r="F491" s="35">
        <v>1828681863.90732</v>
      </c>
      <c r="G491" s="18">
        <v>245622443.87732428</v>
      </c>
      <c r="H491" s="19">
        <v>919229886.3736155</v>
      </c>
      <c r="I491" s="20">
        <v>3087349920.4099998</v>
      </c>
      <c r="K491" s="54">
        <f t="shared" si="21"/>
        <v>7155535663.5682592</v>
      </c>
      <c r="L491" s="59">
        <f t="shared" si="22"/>
        <v>28622142.654273037</v>
      </c>
      <c r="M491" s="60">
        <f t="shared" si="23"/>
        <v>2385178.5545227532</v>
      </c>
    </row>
    <row r="492" spans="1:13" ht="12.75">
      <c r="A492" s="26" t="s">
        <v>945</v>
      </c>
      <c r="B492" s="21" t="s">
        <v>888</v>
      </c>
      <c r="C492" s="21" t="s">
        <v>946</v>
      </c>
      <c r="D492" s="38">
        <v>39338355</v>
      </c>
      <c r="E492" s="42">
        <v>326092857</v>
      </c>
      <c r="F492" s="35">
        <v>476296419.79907477</v>
      </c>
      <c r="G492" s="18">
        <v>4951346.7309253588</v>
      </c>
      <c r="H492" s="19">
        <v>130782258.04490782</v>
      </c>
      <c r="I492" s="20">
        <v>788975349.01999998</v>
      </c>
      <c r="K492" s="54">
        <f t="shared" si="21"/>
        <v>1766436585.5949078</v>
      </c>
      <c r="L492" s="59">
        <f t="shared" si="22"/>
        <v>7065746.3423796315</v>
      </c>
      <c r="M492" s="60">
        <f t="shared" si="23"/>
        <v>588812.19519830262</v>
      </c>
    </row>
    <row r="493" spans="1:13" ht="12.75">
      <c r="A493" s="26" t="s">
        <v>947</v>
      </c>
      <c r="B493" s="21" t="s">
        <v>888</v>
      </c>
      <c r="C493" s="21" t="s">
        <v>2140</v>
      </c>
      <c r="D493" s="38">
        <v>598030309</v>
      </c>
      <c r="E493" s="42">
        <v>3809702177</v>
      </c>
      <c r="F493" s="35">
        <v>5513146313.1469507</v>
      </c>
      <c r="G493" s="18">
        <v>343577883.89919209</v>
      </c>
      <c r="H493" s="19">
        <v>2289260821.5786295</v>
      </c>
      <c r="I493" s="20">
        <v>16758391788.73</v>
      </c>
      <c r="K493" s="54">
        <f t="shared" si="21"/>
        <v>29312109293.354771</v>
      </c>
      <c r="L493" s="59">
        <f t="shared" si="22"/>
        <v>117248437.17341909</v>
      </c>
      <c r="M493" s="60">
        <f t="shared" si="23"/>
        <v>9770703.0977849234</v>
      </c>
    </row>
    <row r="494" spans="1:13" ht="12.75">
      <c r="A494" s="26" t="s">
        <v>948</v>
      </c>
      <c r="B494" s="21" t="s">
        <v>888</v>
      </c>
      <c r="C494" s="21" t="s">
        <v>949</v>
      </c>
      <c r="D494" s="38">
        <v>69250380</v>
      </c>
      <c r="E494" s="42">
        <v>656322199</v>
      </c>
      <c r="F494" s="35">
        <v>0</v>
      </c>
      <c r="G494" s="18">
        <v>8801139.7800325621</v>
      </c>
      <c r="H494" s="19">
        <v>452125327.3816427</v>
      </c>
      <c r="I494" s="20">
        <v>1364767696.28</v>
      </c>
      <c r="K494" s="54">
        <f t="shared" si="21"/>
        <v>2551266742.4416752</v>
      </c>
      <c r="L494" s="59">
        <f t="shared" si="22"/>
        <v>10205066.969766701</v>
      </c>
      <c r="M494" s="60">
        <f t="shared" si="23"/>
        <v>850422.24748055835</v>
      </c>
    </row>
    <row r="495" spans="1:13" ht="12.75">
      <c r="A495" s="26" t="s">
        <v>950</v>
      </c>
      <c r="B495" s="21" t="s">
        <v>888</v>
      </c>
      <c r="C495" s="21" t="s">
        <v>951</v>
      </c>
      <c r="D495" s="38">
        <v>35005153</v>
      </c>
      <c r="E495" s="42">
        <v>346545475</v>
      </c>
      <c r="F495" s="35">
        <v>0</v>
      </c>
      <c r="G495" s="18">
        <v>32739954.610485688</v>
      </c>
      <c r="H495" s="19">
        <v>274818548.02994281</v>
      </c>
      <c r="I495" s="20">
        <v>557589353.78999996</v>
      </c>
      <c r="K495" s="54">
        <f t="shared" si="21"/>
        <v>1246698484.4304285</v>
      </c>
      <c r="L495" s="59">
        <f t="shared" si="22"/>
        <v>4986793.9377217144</v>
      </c>
      <c r="M495" s="60">
        <f t="shared" si="23"/>
        <v>415566.16147680953</v>
      </c>
    </row>
    <row r="496" spans="1:13" ht="12.75">
      <c r="A496" s="26" t="s">
        <v>952</v>
      </c>
      <c r="B496" s="21" t="s">
        <v>888</v>
      </c>
      <c r="C496" s="21" t="s">
        <v>953</v>
      </c>
      <c r="D496" s="38">
        <v>115314899</v>
      </c>
      <c r="E496" s="42">
        <v>1226697444</v>
      </c>
      <c r="F496" s="35">
        <v>0</v>
      </c>
      <c r="G496" s="18">
        <v>14396663.819072116</v>
      </c>
      <c r="H496" s="19">
        <v>823206418.40689504</v>
      </c>
      <c r="I496" s="20">
        <v>2386379927.3600001</v>
      </c>
      <c r="K496" s="54">
        <f t="shared" si="21"/>
        <v>4565995352.5859671</v>
      </c>
      <c r="L496" s="59">
        <f t="shared" si="22"/>
        <v>18263981.410343867</v>
      </c>
      <c r="M496" s="60">
        <f t="shared" si="23"/>
        <v>1521998.4508619888</v>
      </c>
    </row>
    <row r="497" spans="1:13" ht="12.75">
      <c r="A497" s="26" t="s">
        <v>954</v>
      </c>
      <c r="B497" s="21" t="s">
        <v>888</v>
      </c>
      <c r="C497" s="21" t="s">
        <v>955</v>
      </c>
      <c r="D497" s="38">
        <v>45401603</v>
      </c>
      <c r="E497" s="42">
        <v>547854385</v>
      </c>
      <c r="F497" s="35">
        <v>0</v>
      </c>
      <c r="G497" s="18">
        <v>5651346.1155050714</v>
      </c>
      <c r="H497" s="19">
        <v>259697660.60728228</v>
      </c>
      <c r="I497" s="20">
        <v>904801055.80999994</v>
      </c>
      <c r="K497" s="54">
        <f t="shared" si="21"/>
        <v>1763406050.5327873</v>
      </c>
      <c r="L497" s="59">
        <f t="shared" si="22"/>
        <v>7053624.2021311494</v>
      </c>
      <c r="M497" s="60">
        <f t="shared" si="23"/>
        <v>587802.01684426249</v>
      </c>
    </row>
    <row r="498" spans="1:13" ht="12.75">
      <c r="A498" s="26" t="s">
        <v>956</v>
      </c>
      <c r="B498" s="21" t="s">
        <v>888</v>
      </c>
      <c r="C498" s="21" t="s">
        <v>957</v>
      </c>
      <c r="D498" s="38">
        <v>778375567</v>
      </c>
      <c r="E498" s="42">
        <v>5678933539</v>
      </c>
      <c r="F498" s="35">
        <v>0</v>
      </c>
      <c r="G498" s="18">
        <v>385946139.80257672</v>
      </c>
      <c r="H498" s="19">
        <v>5204811970.092473</v>
      </c>
      <c r="I498" s="20">
        <v>12137524871.790001</v>
      </c>
      <c r="K498" s="54">
        <f t="shared" si="21"/>
        <v>24185592087.685051</v>
      </c>
      <c r="L498" s="59">
        <f t="shared" si="22"/>
        <v>96742368.350740209</v>
      </c>
      <c r="M498" s="60">
        <f t="shared" si="23"/>
        <v>8061864.0292283511</v>
      </c>
    </row>
    <row r="499" spans="1:13" ht="12.75">
      <c r="A499" s="26" t="s">
        <v>958</v>
      </c>
      <c r="B499" s="21" t="s">
        <v>888</v>
      </c>
      <c r="C499" s="21" t="s">
        <v>99</v>
      </c>
      <c r="D499" s="38">
        <v>43348184</v>
      </c>
      <c r="E499" s="42">
        <v>250487114</v>
      </c>
      <c r="F499" s="35">
        <v>553097561.18234003</v>
      </c>
      <c r="G499" s="18">
        <v>18675948</v>
      </c>
      <c r="H499" s="19">
        <v>87999755.273145333</v>
      </c>
      <c r="I499" s="20">
        <v>1101777201.3099999</v>
      </c>
      <c r="K499" s="54">
        <f t="shared" si="21"/>
        <v>2055385763.7654853</v>
      </c>
      <c r="L499" s="59">
        <f t="shared" si="22"/>
        <v>8221543.055061941</v>
      </c>
      <c r="M499" s="60">
        <f t="shared" si="23"/>
        <v>685128.58792182838</v>
      </c>
    </row>
    <row r="500" spans="1:13" ht="12.75">
      <c r="A500" s="26" t="s">
        <v>959</v>
      </c>
      <c r="B500" s="21" t="s">
        <v>888</v>
      </c>
      <c r="C500" s="21" t="s">
        <v>960</v>
      </c>
      <c r="D500" s="38">
        <v>45741145</v>
      </c>
      <c r="E500" s="42">
        <v>204526176</v>
      </c>
      <c r="F500" s="35">
        <v>1232792115.6348</v>
      </c>
      <c r="G500" s="18">
        <v>50749400.722777441</v>
      </c>
      <c r="H500" s="19">
        <v>180120545.90720624</v>
      </c>
      <c r="I500" s="20">
        <v>1344987731.78</v>
      </c>
      <c r="K500" s="54">
        <f t="shared" si="21"/>
        <v>3058917115.0447836</v>
      </c>
      <c r="L500" s="59">
        <f t="shared" si="22"/>
        <v>12235668.460179135</v>
      </c>
      <c r="M500" s="60">
        <f t="shared" si="23"/>
        <v>1019639.0383482613</v>
      </c>
    </row>
    <row r="501" spans="1:13" ht="12.75">
      <c r="A501" s="26" t="s">
        <v>961</v>
      </c>
      <c r="B501" s="21" t="s">
        <v>888</v>
      </c>
      <c r="C501" s="21" t="s">
        <v>962</v>
      </c>
      <c r="D501" s="38">
        <v>210839356</v>
      </c>
      <c r="E501" s="42">
        <v>2125923202</v>
      </c>
      <c r="F501" s="35">
        <v>1409094893.2011001</v>
      </c>
      <c r="G501" s="18">
        <v>95897251</v>
      </c>
      <c r="H501" s="19">
        <v>1082596490.5948887</v>
      </c>
      <c r="I501" s="20">
        <v>4688573228.1300001</v>
      </c>
      <c r="K501" s="54">
        <f t="shared" si="21"/>
        <v>9612924420.9259892</v>
      </c>
      <c r="L501" s="59">
        <f t="shared" si="22"/>
        <v>38451697.683703959</v>
      </c>
      <c r="M501" s="60">
        <f t="shared" si="23"/>
        <v>3204308.1403086632</v>
      </c>
    </row>
    <row r="502" spans="1:13" ht="12.75">
      <c r="A502" s="26" t="s">
        <v>963</v>
      </c>
      <c r="B502" s="21" t="s">
        <v>888</v>
      </c>
      <c r="C502" s="21" t="s">
        <v>964</v>
      </c>
      <c r="D502" s="38">
        <v>46662759</v>
      </c>
      <c r="E502" s="42">
        <v>423070437</v>
      </c>
      <c r="F502" s="35">
        <v>0</v>
      </c>
      <c r="G502" s="18">
        <v>41753937.613401011</v>
      </c>
      <c r="H502" s="19">
        <v>347268176.79012692</v>
      </c>
      <c r="I502" s="20">
        <v>786880987.78999996</v>
      </c>
      <c r="K502" s="54">
        <f t="shared" si="21"/>
        <v>1645636298.1935279</v>
      </c>
      <c r="L502" s="59">
        <f t="shared" si="22"/>
        <v>6582545.1927741123</v>
      </c>
      <c r="M502" s="60">
        <f t="shared" si="23"/>
        <v>548545.43273117603</v>
      </c>
    </row>
    <row r="503" spans="1:13" ht="12.75">
      <c r="A503" s="26" t="s">
        <v>965</v>
      </c>
      <c r="B503" s="21" t="s">
        <v>888</v>
      </c>
      <c r="C503" s="21" t="s">
        <v>966</v>
      </c>
      <c r="D503" s="38">
        <v>31755253</v>
      </c>
      <c r="E503" s="42">
        <v>369755749</v>
      </c>
      <c r="F503" s="35">
        <v>0</v>
      </c>
      <c r="G503" s="18">
        <v>4088108.815274646</v>
      </c>
      <c r="H503" s="19">
        <v>247409428.7752853</v>
      </c>
      <c r="I503" s="20">
        <v>548699117.37</v>
      </c>
      <c r="K503" s="54">
        <f t="shared" si="21"/>
        <v>1201707656.9605598</v>
      </c>
      <c r="L503" s="59">
        <f t="shared" si="22"/>
        <v>4806830.6278422391</v>
      </c>
      <c r="M503" s="60">
        <f t="shared" si="23"/>
        <v>400569.21898685326</v>
      </c>
    </row>
    <row r="504" spans="1:13" ht="12.75">
      <c r="A504" s="26" t="s">
        <v>967</v>
      </c>
      <c r="B504" s="21" t="s">
        <v>888</v>
      </c>
      <c r="C504" s="21" t="s">
        <v>968</v>
      </c>
      <c r="D504" s="38">
        <v>51206153</v>
      </c>
      <c r="E504" s="42">
        <v>389518952</v>
      </c>
      <c r="F504" s="35">
        <v>0</v>
      </c>
      <c r="G504" s="18">
        <v>6576535.7342564994</v>
      </c>
      <c r="H504" s="19">
        <v>298264890.93094552</v>
      </c>
      <c r="I504" s="20">
        <v>961806603.51999998</v>
      </c>
      <c r="K504" s="54">
        <f t="shared" si="21"/>
        <v>1707373135.1852021</v>
      </c>
      <c r="L504" s="59">
        <f t="shared" si="22"/>
        <v>6829492.5407408085</v>
      </c>
      <c r="M504" s="60">
        <f t="shared" si="23"/>
        <v>569124.37839506741</v>
      </c>
    </row>
    <row r="505" spans="1:13" ht="12.75">
      <c r="A505" s="26" t="s">
        <v>969</v>
      </c>
      <c r="B505" s="21" t="s">
        <v>888</v>
      </c>
      <c r="C505" s="21" t="s">
        <v>970</v>
      </c>
      <c r="D505" s="38">
        <v>39370692</v>
      </c>
      <c r="E505" s="42">
        <v>349762741</v>
      </c>
      <c r="F505" s="35">
        <v>0</v>
      </c>
      <c r="G505" s="18">
        <v>13491594</v>
      </c>
      <c r="H505" s="19">
        <v>218388967.81461197</v>
      </c>
      <c r="I505" s="20">
        <v>954870364.70000005</v>
      </c>
      <c r="K505" s="54">
        <f t="shared" si="21"/>
        <v>1575884359.514612</v>
      </c>
      <c r="L505" s="59">
        <f t="shared" si="22"/>
        <v>6303537.438058448</v>
      </c>
      <c r="M505" s="60">
        <f t="shared" si="23"/>
        <v>525294.78650487063</v>
      </c>
    </row>
    <row r="506" spans="1:13" ht="12.75">
      <c r="A506" s="26" t="s">
        <v>971</v>
      </c>
      <c r="B506" s="21" t="s">
        <v>888</v>
      </c>
      <c r="C506" s="21" t="s">
        <v>972</v>
      </c>
      <c r="D506" s="38">
        <v>49249745</v>
      </c>
      <c r="E506" s="42">
        <v>624838956</v>
      </c>
      <c r="F506" s="35">
        <v>320419602.58399999</v>
      </c>
      <c r="G506" s="18">
        <v>6478506.2818736006</v>
      </c>
      <c r="H506" s="19">
        <v>181972410.32570311</v>
      </c>
      <c r="I506" s="20">
        <v>849777030.60000002</v>
      </c>
      <c r="K506" s="54">
        <f t="shared" si="21"/>
        <v>2032736250.7915769</v>
      </c>
      <c r="L506" s="59">
        <f t="shared" si="22"/>
        <v>8130945.0031663077</v>
      </c>
      <c r="M506" s="60">
        <f t="shared" si="23"/>
        <v>677578.75026385894</v>
      </c>
    </row>
    <row r="507" spans="1:13" ht="12.75">
      <c r="A507" s="26" t="s">
        <v>973</v>
      </c>
      <c r="B507" s="21" t="s">
        <v>888</v>
      </c>
      <c r="C507" s="21" t="s">
        <v>974</v>
      </c>
      <c r="D507" s="38">
        <v>44803363</v>
      </c>
      <c r="E507" s="42">
        <v>549463018</v>
      </c>
      <c r="F507" s="35">
        <v>0</v>
      </c>
      <c r="G507" s="18">
        <v>5780981.3351032147</v>
      </c>
      <c r="H507" s="19">
        <v>207119712.69364309</v>
      </c>
      <c r="I507" s="20">
        <v>634867150.25</v>
      </c>
      <c r="K507" s="54">
        <f t="shared" si="21"/>
        <v>1442034225.2787464</v>
      </c>
      <c r="L507" s="59">
        <f t="shared" si="22"/>
        <v>5768136.9011149853</v>
      </c>
      <c r="M507" s="60">
        <f t="shared" si="23"/>
        <v>480678.07509291545</v>
      </c>
    </row>
    <row r="508" spans="1:13" ht="12.75">
      <c r="A508" s="26" t="s">
        <v>975</v>
      </c>
      <c r="B508" s="21" t="s">
        <v>888</v>
      </c>
      <c r="C508" s="21" t="s">
        <v>976</v>
      </c>
      <c r="D508" s="38">
        <v>36330984</v>
      </c>
      <c r="E508" s="42">
        <v>367917311</v>
      </c>
      <c r="F508" s="35">
        <v>0</v>
      </c>
      <c r="G508" s="18">
        <v>4714568.4799482543</v>
      </c>
      <c r="H508" s="19">
        <v>198562005.82408398</v>
      </c>
      <c r="I508" s="20">
        <v>713614902.95000005</v>
      </c>
      <c r="K508" s="54">
        <f t="shared" si="21"/>
        <v>1321139772.2540324</v>
      </c>
      <c r="L508" s="59">
        <f t="shared" si="22"/>
        <v>5284559.0890161293</v>
      </c>
      <c r="M508" s="60">
        <f t="shared" si="23"/>
        <v>440379.92408467742</v>
      </c>
    </row>
    <row r="509" spans="1:13" ht="12.75">
      <c r="A509" s="26" t="s">
        <v>977</v>
      </c>
      <c r="B509" s="21" t="s">
        <v>888</v>
      </c>
      <c r="C509" s="21" t="s">
        <v>978</v>
      </c>
      <c r="D509" s="38">
        <v>88183884</v>
      </c>
      <c r="E509" s="42">
        <v>931168610</v>
      </c>
      <c r="F509" s="35">
        <v>0</v>
      </c>
      <c r="G509" s="18">
        <v>57050550</v>
      </c>
      <c r="H509" s="19">
        <v>595529272.91205275</v>
      </c>
      <c r="I509" s="20">
        <v>1732168378.3</v>
      </c>
      <c r="K509" s="54">
        <f t="shared" si="21"/>
        <v>3404100695.2120523</v>
      </c>
      <c r="L509" s="59">
        <f t="shared" si="22"/>
        <v>13616402.780848209</v>
      </c>
      <c r="M509" s="60">
        <f t="shared" si="23"/>
        <v>1134700.2317373508</v>
      </c>
    </row>
    <row r="510" spans="1:13" ht="12.75">
      <c r="A510" s="26" t="s">
        <v>979</v>
      </c>
      <c r="B510" s="21" t="s">
        <v>888</v>
      </c>
      <c r="C510" s="21" t="s">
        <v>980</v>
      </c>
      <c r="D510" s="38">
        <v>103883655</v>
      </c>
      <c r="E510" s="42">
        <v>771913959</v>
      </c>
      <c r="F510" s="35">
        <v>0</v>
      </c>
      <c r="G510" s="18">
        <v>99980784.828224078</v>
      </c>
      <c r="H510" s="19">
        <v>556866449.83217204</v>
      </c>
      <c r="I510" s="20">
        <v>2077315208.95</v>
      </c>
      <c r="K510" s="54">
        <f t="shared" si="21"/>
        <v>3609960057.6103964</v>
      </c>
      <c r="L510" s="59">
        <f t="shared" si="22"/>
        <v>14439840.230441585</v>
      </c>
      <c r="M510" s="60">
        <f t="shared" si="23"/>
        <v>1203320.0192034654</v>
      </c>
    </row>
    <row r="511" spans="1:13" ht="12.75">
      <c r="A511" s="26" t="s">
        <v>981</v>
      </c>
      <c r="B511" s="21" t="s">
        <v>888</v>
      </c>
      <c r="C511" s="21" t="s">
        <v>982</v>
      </c>
      <c r="D511" s="38">
        <v>195818668</v>
      </c>
      <c r="E511" s="42">
        <v>1579677450</v>
      </c>
      <c r="F511" s="35">
        <v>905265465.65534997</v>
      </c>
      <c r="G511" s="18">
        <v>68996191.935875639</v>
      </c>
      <c r="H511" s="19">
        <v>1636203422.8875718</v>
      </c>
      <c r="I511" s="20">
        <v>3789032213.1599998</v>
      </c>
      <c r="K511" s="54">
        <f t="shared" si="21"/>
        <v>8174993411.6387968</v>
      </c>
      <c r="L511" s="59">
        <f t="shared" si="22"/>
        <v>32699973.646555189</v>
      </c>
      <c r="M511" s="60">
        <f t="shared" si="23"/>
        <v>2724997.8038795991</v>
      </c>
    </row>
    <row r="512" spans="1:13" ht="12.75">
      <c r="A512" s="26" t="s">
        <v>983</v>
      </c>
      <c r="B512" s="21" t="s">
        <v>888</v>
      </c>
      <c r="C512" s="21" t="s">
        <v>984</v>
      </c>
      <c r="D512" s="38">
        <v>127780938</v>
      </c>
      <c r="E512" s="42">
        <v>1358605337</v>
      </c>
      <c r="F512" s="35">
        <v>0</v>
      </c>
      <c r="G512" s="18">
        <v>16498940.487738809</v>
      </c>
      <c r="H512" s="19">
        <v>719071840.75677371</v>
      </c>
      <c r="I512" s="20">
        <v>2804073876.3800001</v>
      </c>
      <c r="K512" s="54">
        <f t="shared" si="21"/>
        <v>5026030932.6245127</v>
      </c>
      <c r="L512" s="59">
        <f t="shared" si="22"/>
        <v>20104123.730498049</v>
      </c>
      <c r="M512" s="60">
        <f t="shared" si="23"/>
        <v>1675343.6442081707</v>
      </c>
    </row>
    <row r="513" spans="1:13" ht="12.75">
      <c r="A513" s="26" t="s">
        <v>985</v>
      </c>
      <c r="B513" s="21" t="s">
        <v>888</v>
      </c>
      <c r="C513" s="21" t="s">
        <v>986</v>
      </c>
      <c r="D513" s="38">
        <v>89380365</v>
      </c>
      <c r="E513" s="42">
        <v>1015047323</v>
      </c>
      <c r="F513" s="35">
        <v>0</v>
      </c>
      <c r="G513" s="18">
        <v>11333581.747993641</v>
      </c>
      <c r="H513" s="19">
        <v>505721642.66531092</v>
      </c>
      <c r="I513" s="20">
        <v>1887557683.0699999</v>
      </c>
      <c r="K513" s="54">
        <f t="shared" si="21"/>
        <v>3509040595.4833045</v>
      </c>
      <c r="L513" s="59">
        <f t="shared" si="22"/>
        <v>14036162.381933218</v>
      </c>
      <c r="M513" s="60">
        <f t="shared" si="23"/>
        <v>1169680.1984944348</v>
      </c>
    </row>
    <row r="514" spans="1:13" ht="12.75">
      <c r="A514" s="26" t="s">
        <v>987</v>
      </c>
      <c r="B514" s="21" t="s">
        <v>888</v>
      </c>
      <c r="C514" s="21" t="s">
        <v>734</v>
      </c>
      <c r="D514" s="38">
        <v>107505435</v>
      </c>
      <c r="E514" s="42">
        <v>1163730958</v>
      </c>
      <c r="F514" s="35">
        <v>729724883.09561002</v>
      </c>
      <c r="G514" s="18">
        <v>30477172.568783361</v>
      </c>
      <c r="H514" s="19">
        <v>692796220.20686054</v>
      </c>
      <c r="I514" s="20">
        <v>2209221505.0700002</v>
      </c>
      <c r="K514" s="54">
        <f t="shared" si="21"/>
        <v>4933456173.9412537</v>
      </c>
      <c r="L514" s="59">
        <f t="shared" si="22"/>
        <v>19733824.695765015</v>
      </c>
      <c r="M514" s="60">
        <f t="shared" si="23"/>
        <v>1644485.3913137512</v>
      </c>
    </row>
    <row r="515" spans="1:13" ht="12.75">
      <c r="A515" s="26" t="s">
        <v>988</v>
      </c>
      <c r="B515" s="21" t="s">
        <v>888</v>
      </c>
      <c r="C515" s="21" t="s">
        <v>989</v>
      </c>
      <c r="D515" s="38">
        <v>74586038</v>
      </c>
      <c r="E515" s="42">
        <v>448348953</v>
      </c>
      <c r="F515" s="35">
        <v>842028562.63609993</v>
      </c>
      <c r="G515" s="18">
        <v>38235867.056465149</v>
      </c>
      <c r="H515" s="19">
        <v>247290545.38415241</v>
      </c>
      <c r="I515" s="20">
        <v>1727827817.26</v>
      </c>
      <c r="K515" s="54">
        <f t="shared" si="21"/>
        <v>3378317783.3367176</v>
      </c>
      <c r="L515" s="59">
        <f t="shared" si="22"/>
        <v>13513271.133346871</v>
      </c>
      <c r="M515" s="60">
        <f t="shared" si="23"/>
        <v>1126105.927778906</v>
      </c>
    </row>
    <row r="516" spans="1:13" ht="12.75">
      <c r="A516" s="26" t="s">
        <v>990</v>
      </c>
      <c r="B516" s="21" t="s">
        <v>888</v>
      </c>
      <c r="C516" s="21" t="s">
        <v>991</v>
      </c>
      <c r="D516" s="38">
        <v>78094638</v>
      </c>
      <c r="E516" s="42">
        <v>722276146</v>
      </c>
      <c r="F516" s="35">
        <v>0</v>
      </c>
      <c r="G516" s="18">
        <v>9786016.7969890852</v>
      </c>
      <c r="H516" s="19">
        <v>628633872.32435703</v>
      </c>
      <c r="I516" s="20">
        <v>1569074313.79</v>
      </c>
      <c r="K516" s="54">
        <f t="shared" si="21"/>
        <v>3007864986.911346</v>
      </c>
      <c r="L516" s="59">
        <f t="shared" si="22"/>
        <v>12031459.947645385</v>
      </c>
      <c r="M516" s="60">
        <f t="shared" si="23"/>
        <v>1002621.6623037821</v>
      </c>
    </row>
    <row r="517" spans="1:13" ht="12.75">
      <c r="A517" s="26" t="s">
        <v>992</v>
      </c>
      <c r="B517" s="21" t="s">
        <v>888</v>
      </c>
      <c r="C517" s="21" t="s">
        <v>993</v>
      </c>
      <c r="D517" s="38">
        <v>218632651</v>
      </c>
      <c r="E517" s="42">
        <v>1613688544</v>
      </c>
      <c r="F517" s="35">
        <v>832563540.12993002</v>
      </c>
      <c r="G517" s="18">
        <v>214002457.99383515</v>
      </c>
      <c r="H517" s="19">
        <v>1716264662.4996655</v>
      </c>
      <c r="I517" s="20">
        <v>3056253166.6300001</v>
      </c>
      <c r="K517" s="54">
        <f t="shared" si="21"/>
        <v>7651405022.2534304</v>
      </c>
      <c r="L517" s="59">
        <f t="shared" si="22"/>
        <v>30605620.089013722</v>
      </c>
      <c r="M517" s="60">
        <f t="shared" si="23"/>
        <v>2550468.3407511436</v>
      </c>
    </row>
    <row r="518" spans="1:13" ht="12.75">
      <c r="A518" s="26" t="s">
        <v>994</v>
      </c>
      <c r="B518" s="21" t="s">
        <v>888</v>
      </c>
      <c r="C518" s="21" t="s">
        <v>995</v>
      </c>
      <c r="D518" s="38">
        <v>49912660</v>
      </c>
      <c r="E518" s="42">
        <v>506719345</v>
      </c>
      <c r="F518" s="35">
        <v>0</v>
      </c>
      <c r="G518" s="18">
        <v>6287412.3352587521</v>
      </c>
      <c r="H518" s="19">
        <v>338420730.67055023</v>
      </c>
      <c r="I518" s="20">
        <v>1256296699.9100001</v>
      </c>
      <c r="K518" s="54">
        <f t="shared" ref="K518:K581" si="24">SUM(D518:I518)</f>
        <v>2157636847.9158092</v>
      </c>
      <c r="L518" s="59">
        <f t="shared" ref="L518:L581" si="25">+K518*0.4%</f>
        <v>8630547.3916632365</v>
      </c>
      <c r="M518" s="60">
        <f t="shared" ref="M518:M581" si="26">+L518/12</f>
        <v>719212.28263860301</v>
      </c>
    </row>
    <row r="519" spans="1:13" ht="12.75">
      <c r="A519" s="26" t="s">
        <v>996</v>
      </c>
      <c r="B519" s="21" t="s">
        <v>888</v>
      </c>
      <c r="C519" s="21" t="s">
        <v>997</v>
      </c>
      <c r="D519" s="38">
        <v>98952213</v>
      </c>
      <c r="E519" s="42">
        <v>1046990175</v>
      </c>
      <c r="F519" s="35">
        <v>237148986.64121762</v>
      </c>
      <c r="G519" s="18">
        <v>13171186.571573798</v>
      </c>
      <c r="H519" s="19">
        <v>363595387.39429528</v>
      </c>
      <c r="I519" s="20">
        <v>1748836352.3299999</v>
      </c>
      <c r="K519" s="54">
        <f t="shared" si="24"/>
        <v>3508694300.9370866</v>
      </c>
      <c r="L519" s="59">
        <f t="shared" si="25"/>
        <v>14034777.203748347</v>
      </c>
      <c r="M519" s="60">
        <f t="shared" si="26"/>
        <v>1169564.7669790289</v>
      </c>
    </row>
    <row r="520" spans="1:13" ht="12.75">
      <c r="A520" s="26" t="s">
        <v>998</v>
      </c>
      <c r="B520" s="21" t="s">
        <v>888</v>
      </c>
      <c r="C520" s="21" t="s">
        <v>999</v>
      </c>
      <c r="D520" s="38">
        <v>267623697</v>
      </c>
      <c r="E520" s="42">
        <v>2064565349</v>
      </c>
      <c r="F520" s="35">
        <v>1802152960.8425164</v>
      </c>
      <c r="G520" s="18">
        <v>257500000</v>
      </c>
      <c r="H520" s="19">
        <v>832466640.65009236</v>
      </c>
      <c r="I520" s="20">
        <v>5129605131.0200005</v>
      </c>
      <c r="K520" s="54">
        <f t="shared" si="24"/>
        <v>10353913778.512608</v>
      </c>
      <c r="L520" s="59">
        <f t="shared" si="25"/>
        <v>41415655.114050433</v>
      </c>
      <c r="M520" s="60">
        <f t="shared" si="26"/>
        <v>3451304.5928375362</v>
      </c>
    </row>
    <row r="521" spans="1:13" ht="12.75">
      <c r="A521" s="26" t="s">
        <v>1000</v>
      </c>
      <c r="B521" s="21" t="s">
        <v>888</v>
      </c>
      <c r="C521" s="21" t="s">
        <v>136</v>
      </c>
      <c r="D521" s="38">
        <v>27826267</v>
      </c>
      <c r="E521" s="42">
        <v>314143013</v>
      </c>
      <c r="F521" s="35">
        <v>0</v>
      </c>
      <c r="G521" s="18">
        <v>3500833.924422604</v>
      </c>
      <c r="H521" s="19">
        <v>234544917.27027643</v>
      </c>
      <c r="I521" s="20">
        <v>443972741.94999999</v>
      </c>
      <c r="K521" s="54">
        <f t="shared" si="24"/>
        <v>1023987773.1446991</v>
      </c>
      <c r="L521" s="59">
        <f t="shared" si="25"/>
        <v>4095951.0925787967</v>
      </c>
      <c r="M521" s="60">
        <f t="shared" si="26"/>
        <v>341329.25771489972</v>
      </c>
    </row>
    <row r="522" spans="1:13" ht="12.75">
      <c r="A522" s="26" t="s">
        <v>1001</v>
      </c>
      <c r="B522" s="21" t="s">
        <v>888</v>
      </c>
      <c r="C522" s="21" t="s">
        <v>1002</v>
      </c>
      <c r="D522" s="38">
        <v>62022989</v>
      </c>
      <c r="E522" s="42">
        <v>462137235</v>
      </c>
      <c r="F522" s="35">
        <v>283557355.74984545</v>
      </c>
      <c r="G522" s="18">
        <v>29862752.818197582</v>
      </c>
      <c r="H522" s="19">
        <v>356298348.23862135</v>
      </c>
      <c r="I522" s="20">
        <v>1024384185.33</v>
      </c>
      <c r="K522" s="54">
        <f t="shared" si="24"/>
        <v>2218262866.1366644</v>
      </c>
      <c r="L522" s="59">
        <f t="shared" si="25"/>
        <v>8873051.4645466581</v>
      </c>
      <c r="M522" s="60">
        <f t="shared" si="26"/>
        <v>739420.95537888817</v>
      </c>
    </row>
    <row r="523" spans="1:13" ht="12.75">
      <c r="A523" s="26" t="s">
        <v>1003</v>
      </c>
      <c r="B523" s="21" t="s">
        <v>888</v>
      </c>
      <c r="C523" s="21" t="s">
        <v>1004</v>
      </c>
      <c r="D523" s="38">
        <v>54747090</v>
      </c>
      <c r="E523" s="42">
        <v>511545244</v>
      </c>
      <c r="F523" s="35">
        <v>0</v>
      </c>
      <c r="G523" s="18">
        <v>7805132.1657928582</v>
      </c>
      <c r="H523" s="19">
        <v>345740949.4353652</v>
      </c>
      <c r="I523" s="20">
        <v>1032500988.91</v>
      </c>
      <c r="K523" s="54">
        <f t="shared" si="24"/>
        <v>1952339404.511158</v>
      </c>
      <c r="L523" s="59">
        <f t="shared" si="25"/>
        <v>7809357.6180446325</v>
      </c>
      <c r="M523" s="60">
        <f t="shared" si="26"/>
        <v>650779.80150371941</v>
      </c>
    </row>
    <row r="524" spans="1:13" ht="12.75">
      <c r="A524" s="26" t="s">
        <v>1005</v>
      </c>
      <c r="B524" s="21" t="s">
        <v>888</v>
      </c>
      <c r="C524" s="21" t="s">
        <v>1006</v>
      </c>
      <c r="D524" s="38">
        <v>26985497</v>
      </c>
      <c r="E524" s="42">
        <v>224059574</v>
      </c>
      <c r="F524" s="35">
        <v>330630210.45887005</v>
      </c>
      <c r="G524" s="18">
        <v>3728151.1424598796</v>
      </c>
      <c r="H524" s="19">
        <v>111392752.71503773</v>
      </c>
      <c r="I524" s="20">
        <v>974942144.02999997</v>
      </c>
      <c r="K524" s="54">
        <f t="shared" si="24"/>
        <v>1671738329.3463676</v>
      </c>
      <c r="L524" s="59">
        <f t="shared" si="25"/>
        <v>6686953.3173854705</v>
      </c>
      <c r="M524" s="60">
        <f t="shared" si="26"/>
        <v>557246.10978212254</v>
      </c>
    </row>
    <row r="525" spans="1:13" ht="12.75">
      <c r="A525" s="26" t="s">
        <v>1007</v>
      </c>
      <c r="B525" s="21" t="s">
        <v>888</v>
      </c>
      <c r="C525" s="21" t="s">
        <v>1008</v>
      </c>
      <c r="D525" s="38">
        <v>49217408</v>
      </c>
      <c r="E525" s="42">
        <v>365389460</v>
      </c>
      <c r="F525" s="35">
        <v>297347680.21921998</v>
      </c>
      <c r="G525" s="18">
        <v>28453142</v>
      </c>
      <c r="H525" s="19">
        <v>302199458.10775834</v>
      </c>
      <c r="I525" s="20">
        <v>1263718847.6300001</v>
      </c>
      <c r="K525" s="54">
        <f t="shared" si="24"/>
        <v>2306325995.9569783</v>
      </c>
      <c r="L525" s="59">
        <f t="shared" si="25"/>
        <v>9225303.9838279132</v>
      </c>
      <c r="M525" s="60">
        <f t="shared" si="26"/>
        <v>768775.33198565943</v>
      </c>
    </row>
    <row r="526" spans="1:13" ht="12.75">
      <c r="A526" s="26" t="s">
        <v>1009</v>
      </c>
      <c r="B526" s="21" t="s">
        <v>888</v>
      </c>
      <c r="C526" s="21" t="s">
        <v>224</v>
      </c>
      <c r="D526" s="38">
        <v>49233576</v>
      </c>
      <c r="E526" s="42">
        <v>528780595</v>
      </c>
      <c r="F526" s="35">
        <v>492490628.45762998</v>
      </c>
      <c r="G526" s="18">
        <v>6238405.9180219211</v>
      </c>
      <c r="H526" s="19">
        <v>140387227.20432362</v>
      </c>
      <c r="I526" s="20">
        <v>1135717890.1600001</v>
      </c>
      <c r="K526" s="54">
        <f t="shared" si="24"/>
        <v>2352848322.7399755</v>
      </c>
      <c r="L526" s="59">
        <f t="shared" si="25"/>
        <v>9411393.2909599021</v>
      </c>
      <c r="M526" s="60">
        <f t="shared" si="26"/>
        <v>784282.77424665855</v>
      </c>
    </row>
    <row r="527" spans="1:13" ht="12.75">
      <c r="A527" s="26" t="s">
        <v>1010</v>
      </c>
      <c r="B527" s="21" t="s">
        <v>888</v>
      </c>
      <c r="C527" s="21" t="s">
        <v>1011</v>
      </c>
      <c r="D527" s="38">
        <v>252651516</v>
      </c>
      <c r="E527" s="42">
        <v>2401229223</v>
      </c>
      <c r="F527" s="35">
        <v>128781416.31840001</v>
      </c>
      <c r="G527" s="18">
        <v>125500597.0445033</v>
      </c>
      <c r="H527" s="19">
        <v>2081074047.5693736</v>
      </c>
      <c r="I527" s="20">
        <v>4028467396.27</v>
      </c>
      <c r="K527" s="54">
        <f t="shared" si="24"/>
        <v>9017704196.2022762</v>
      </c>
      <c r="L527" s="59">
        <f t="shared" si="25"/>
        <v>36070816.784809105</v>
      </c>
      <c r="M527" s="60">
        <f t="shared" si="26"/>
        <v>3005901.3987340922</v>
      </c>
    </row>
    <row r="528" spans="1:13" ht="12.75">
      <c r="A528" s="26" t="s">
        <v>1012</v>
      </c>
      <c r="B528" s="21" t="s">
        <v>888</v>
      </c>
      <c r="C528" s="21" t="s">
        <v>1013</v>
      </c>
      <c r="D528" s="38">
        <v>60292942</v>
      </c>
      <c r="E528" s="42">
        <v>764790014</v>
      </c>
      <c r="F528" s="35">
        <v>0</v>
      </c>
      <c r="G528" s="18">
        <v>12352120</v>
      </c>
      <c r="H528" s="19">
        <v>364349813.21350902</v>
      </c>
      <c r="I528" s="20">
        <v>829909395.23000002</v>
      </c>
      <c r="K528" s="54">
        <f t="shared" si="24"/>
        <v>2031694284.4435091</v>
      </c>
      <c r="L528" s="59">
        <f t="shared" si="25"/>
        <v>8126777.1377740363</v>
      </c>
      <c r="M528" s="60">
        <f t="shared" si="26"/>
        <v>677231.42814783636</v>
      </c>
    </row>
    <row r="529" spans="1:13" ht="12.75">
      <c r="A529" s="26" t="s">
        <v>1014</v>
      </c>
      <c r="B529" s="21" t="s">
        <v>888</v>
      </c>
      <c r="C529" s="21" t="s">
        <v>1015</v>
      </c>
      <c r="D529" s="38">
        <v>27292702</v>
      </c>
      <c r="E529" s="42">
        <v>356656881</v>
      </c>
      <c r="F529" s="35">
        <v>648708056.62217987</v>
      </c>
      <c r="G529" s="18">
        <v>3751638.9969160333</v>
      </c>
      <c r="H529" s="19">
        <v>62966984.354268573</v>
      </c>
      <c r="I529" s="20">
        <v>928780119.67999995</v>
      </c>
      <c r="K529" s="54">
        <f t="shared" si="24"/>
        <v>2028156382.6533647</v>
      </c>
      <c r="L529" s="59">
        <f t="shared" si="25"/>
        <v>8112625.5306134587</v>
      </c>
      <c r="M529" s="60">
        <f t="shared" si="26"/>
        <v>676052.12755112152</v>
      </c>
    </row>
    <row r="530" spans="1:13" ht="12.75">
      <c r="A530" s="26" t="s">
        <v>1016</v>
      </c>
      <c r="B530" s="21" t="s">
        <v>888</v>
      </c>
      <c r="C530" s="21" t="s">
        <v>1017</v>
      </c>
      <c r="D530" s="38">
        <v>59096460</v>
      </c>
      <c r="E530" s="42">
        <v>655402980</v>
      </c>
      <c r="F530" s="35">
        <v>195847758.63066849</v>
      </c>
      <c r="G530" s="18">
        <v>8030304.6016596649</v>
      </c>
      <c r="H530" s="19">
        <v>340575561.51285672</v>
      </c>
      <c r="I530" s="20">
        <v>882654404.48000002</v>
      </c>
      <c r="K530" s="54">
        <f t="shared" si="24"/>
        <v>2141607469.2251849</v>
      </c>
      <c r="L530" s="59">
        <f t="shared" si="25"/>
        <v>8566429.87690074</v>
      </c>
      <c r="M530" s="60">
        <f t="shared" si="26"/>
        <v>713869.15640839504</v>
      </c>
    </row>
    <row r="531" spans="1:13" ht="12.75">
      <c r="A531" s="26" t="s">
        <v>1018</v>
      </c>
      <c r="B531" s="21" t="s">
        <v>888</v>
      </c>
      <c r="C531" s="21" t="s">
        <v>1019</v>
      </c>
      <c r="D531" s="38">
        <v>125484988</v>
      </c>
      <c r="E531" s="42">
        <v>1128800645</v>
      </c>
      <c r="F531" s="35">
        <v>0</v>
      </c>
      <c r="G531" s="18">
        <v>15567013.192458477</v>
      </c>
      <c r="H531" s="19">
        <v>918517867.67626667</v>
      </c>
      <c r="I531" s="20">
        <v>1862666511.0899999</v>
      </c>
      <c r="K531" s="54">
        <f t="shared" si="24"/>
        <v>4051037024.958725</v>
      </c>
      <c r="L531" s="59">
        <f t="shared" si="25"/>
        <v>16204148.0998349</v>
      </c>
      <c r="M531" s="60">
        <f t="shared" si="26"/>
        <v>1350345.6749862416</v>
      </c>
    </row>
    <row r="532" spans="1:13" ht="12.75">
      <c r="A532" s="26" t="s">
        <v>1020</v>
      </c>
      <c r="B532" s="21" t="s">
        <v>888</v>
      </c>
      <c r="C532" s="21" t="s">
        <v>1021</v>
      </c>
      <c r="D532" s="38">
        <v>137740834</v>
      </c>
      <c r="E532" s="42">
        <v>994594705</v>
      </c>
      <c r="F532" s="35">
        <v>205589794.00764999</v>
      </c>
      <c r="G532" s="18">
        <v>17854385.677595541</v>
      </c>
      <c r="H532" s="19">
        <v>952604053.87138855</v>
      </c>
      <c r="I532" s="20">
        <v>2082961084.9000001</v>
      </c>
      <c r="K532" s="54">
        <f t="shared" si="24"/>
        <v>4391344857.4566345</v>
      </c>
      <c r="L532" s="59">
        <f t="shared" si="25"/>
        <v>17565379.429826539</v>
      </c>
      <c r="M532" s="60">
        <f t="shared" si="26"/>
        <v>1463781.6191522116</v>
      </c>
    </row>
    <row r="533" spans="1:13" ht="12.75">
      <c r="A533" s="26" t="s">
        <v>1022</v>
      </c>
      <c r="B533" s="21" t="s">
        <v>888</v>
      </c>
      <c r="C533" s="21" t="s">
        <v>1023</v>
      </c>
      <c r="D533" s="38">
        <v>38820958</v>
      </c>
      <c r="E533" s="42">
        <v>384003640</v>
      </c>
      <c r="F533" s="35">
        <v>0</v>
      </c>
      <c r="G533" s="18">
        <v>4987528.2313002832</v>
      </c>
      <c r="H533" s="19">
        <v>281290595.14946085</v>
      </c>
      <c r="I533" s="20">
        <v>785211408</v>
      </c>
      <c r="K533" s="54">
        <f t="shared" si="24"/>
        <v>1494314129.3807611</v>
      </c>
      <c r="L533" s="59">
        <f t="shared" si="25"/>
        <v>5977256.5175230447</v>
      </c>
      <c r="M533" s="60">
        <f t="shared" si="26"/>
        <v>498104.70979358704</v>
      </c>
    </row>
    <row r="534" spans="1:13" ht="12.75">
      <c r="A534" s="26" t="s">
        <v>1024</v>
      </c>
      <c r="B534" s="21" t="s">
        <v>888</v>
      </c>
      <c r="C534" s="21" t="s">
        <v>1025</v>
      </c>
      <c r="D534" s="38">
        <v>15845289</v>
      </c>
      <c r="E534" s="42">
        <v>138572229</v>
      </c>
      <c r="F534" s="35">
        <v>898823177.03805995</v>
      </c>
      <c r="G534" s="18">
        <v>2403175.8183569792</v>
      </c>
      <c r="H534" s="19">
        <v>1539523.510462095</v>
      </c>
      <c r="I534" s="20">
        <v>1102648218.45</v>
      </c>
      <c r="K534" s="54">
        <f t="shared" si="24"/>
        <v>2159831612.8168793</v>
      </c>
      <c r="L534" s="59">
        <f t="shared" si="25"/>
        <v>8639326.4512675181</v>
      </c>
      <c r="M534" s="60">
        <f t="shared" si="26"/>
        <v>719943.87093895988</v>
      </c>
    </row>
    <row r="535" spans="1:13" ht="12.75">
      <c r="A535" s="26" t="s">
        <v>1026</v>
      </c>
      <c r="B535" s="21" t="s">
        <v>888</v>
      </c>
      <c r="C535" s="21" t="s">
        <v>1027</v>
      </c>
      <c r="D535" s="38">
        <v>68603634</v>
      </c>
      <c r="E535" s="42">
        <v>758815092</v>
      </c>
      <c r="F535" s="35">
        <v>0</v>
      </c>
      <c r="G535" s="18">
        <v>8778975.5046816841</v>
      </c>
      <c r="H535" s="19">
        <v>579660349.22259986</v>
      </c>
      <c r="I535" s="20">
        <v>888371250.09000003</v>
      </c>
      <c r="K535" s="54">
        <f t="shared" si="24"/>
        <v>2304229300.8172817</v>
      </c>
      <c r="L535" s="59">
        <f t="shared" si="25"/>
        <v>9216917.2032691278</v>
      </c>
      <c r="M535" s="60">
        <f t="shared" si="26"/>
        <v>768076.43360576069</v>
      </c>
    </row>
    <row r="536" spans="1:13" ht="12.75">
      <c r="A536" s="26" t="s">
        <v>1028</v>
      </c>
      <c r="B536" s="21" t="s">
        <v>888</v>
      </c>
      <c r="C536" s="21" t="s">
        <v>1029</v>
      </c>
      <c r="D536" s="38">
        <v>95831661</v>
      </c>
      <c r="E536" s="42">
        <v>1087435801</v>
      </c>
      <c r="F536" s="35">
        <v>0</v>
      </c>
      <c r="G536" s="18">
        <v>17903462.975921709</v>
      </c>
      <c r="H536" s="19">
        <v>577881790.78819203</v>
      </c>
      <c r="I536" s="20">
        <v>1877531418.1600001</v>
      </c>
      <c r="K536" s="54">
        <f t="shared" si="24"/>
        <v>3656584133.9241138</v>
      </c>
      <c r="L536" s="59">
        <f t="shared" si="25"/>
        <v>14626336.535696456</v>
      </c>
      <c r="M536" s="60">
        <f t="shared" si="26"/>
        <v>1218861.3779747046</v>
      </c>
    </row>
    <row r="537" spans="1:13" ht="12.75">
      <c r="A537" s="26" t="s">
        <v>1030</v>
      </c>
      <c r="B537" s="21" t="s">
        <v>888</v>
      </c>
      <c r="C537" s="21" t="s">
        <v>1031</v>
      </c>
      <c r="D537" s="38">
        <v>72920666</v>
      </c>
      <c r="E537" s="42">
        <v>678613254</v>
      </c>
      <c r="F537" s="35">
        <v>186965774.11227083</v>
      </c>
      <c r="G537" s="18">
        <v>13785587.191026656</v>
      </c>
      <c r="H537" s="19">
        <v>503104396.12599403</v>
      </c>
      <c r="I537" s="20">
        <v>1548484640.45</v>
      </c>
      <c r="K537" s="54">
        <f t="shared" si="24"/>
        <v>3003874317.8792915</v>
      </c>
      <c r="L537" s="59">
        <f t="shared" si="25"/>
        <v>12015497.271517167</v>
      </c>
      <c r="M537" s="60">
        <f t="shared" si="26"/>
        <v>1001291.4392930972</v>
      </c>
    </row>
    <row r="538" spans="1:13" ht="12.75">
      <c r="A538" s="26" t="s">
        <v>1032</v>
      </c>
      <c r="B538" s="21" t="s">
        <v>888</v>
      </c>
      <c r="C538" s="21" t="s">
        <v>1033</v>
      </c>
      <c r="D538" s="38">
        <v>78886903</v>
      </c>
      <c r="E538" s="42">
        <v>1050667050</v>
      </c>
      <c r="F538" s="35">
        <v>0</v>
      </c>
      <c r="G538" s="18">
        <v>10973915.903201211</v>
      </c>
      <c r="H538" s="19">
        <v>447262464.81472164</v>
      </c>
      <c r="I538" s="20">
        <v>1199172200.1500001</v>
      </c>
      <c r="K538" s="54">
        <f t="shared" si="24"/>
        <v>2786962533.8679228</v>
      </c>
      <c r="L538" s="59">
        <f t="shared" si="25"/>
        <v>11147850.13547169</v>
      </c>
      <c r="M538" s="60">
        <f t="shared" si="26"/>
        <v>928987.5112893075</v>
      </c>
    </row>
    <row r="539" spans="1:13" ht="12.75">
      <c r="A539" s="27" t="s">
        <v>1034</v>
      </c>
      <c r="B539" s="22" t="s">
        <v>888</v>
      </c>
      <c r="C539" s="22" t="s">
        <v>1035</v>
      </c>
      <c r="D539" s="38">
        <v>81215191</v>
      </c>
      <c r="E539" s="42">
        <v>572213682</v>
      </c>
      <c r="F539" s="35">
        <v>470211532.20658004</v>
      </c>
      <c r="G539" s="18">
        <v>45493430.003656268</v>
      </c>
      <c r="H539" s="19">
        <v>709794465.21276164</v>
      </c>
      <c r="I539" s="20">
        <v>1322825020.72</v>
      </c>
      <c r="K539" s="54">
        <f t="shared" si="24"/>
        <v>3201753321.1429982</v>
      </c>
      <c r="L539" s="59">
        <f t="shared" si="25"/>
        <v>12807013.284571992</v>
      </c>
      <c r="M539" s="60">
        <f t="shared" si="26"/>
        <v>1067251.1070476661</v>
      </c>
    </row>
    <row r="540" spans="1:13" ht="12.75">
      <c r="A540" s="26" t="s">
        <v>1036</v>
      </c>
      <c r="B540" s="21" t="s">
        <v>888</v>
      </c>
      <c r="C540" s="21" t="s">
        <v>1037</v>
      </c>
      <c r="D540" s="38">
        <v>98693514</v>
      </c>
      <c r="E540" s="42">
        <v>936683923</v>
      </c>
      <c r="F540" s="35">
        <v>441558561.60993004</v>
      </c>
      <c r="G540" s="18">
        <v>12727531.970257908</v>
      </c>
      <c r="H540" s="19">
        <v>540418936.76628268</v>
      </c>
      <c r="I540" s="20">
        <v>1909925221.1800001</v>
      </c>
      <c r="K540" s="54">
        <f t="shared" si="24"/>
        <v>3940007688.5264711</v>
      </c>
      <c r="L540" s="59">
        <f t="shared" si="25"/>
        <v>15760030.754105885</v>
      </c>
      <c r="M540" s="60">
        <f t="shared" si="26"/>
        <v>1313335.8961754905</v>
      </c>
    </row>
    <row r="541" spans="1:13" ht="12.75">
      <c r="A541" s="26" t="s">
        <v>1038</v>
      </c>
      <c r="B541" s="21" t="s">
        <v>888</v>
      </c>
      <c r="C541" s="21" t="s">
        <v>1039</v>
      </c>
      <c r="D541" s="38">
        <v>63154794</v>
      </c>
      <c r="E541" s="42">
        <v>699065872</v>
      </c>
      <c r="F541" s="35">
        <v>0</v>
      </c>
      <c r="G541" s="18">
        <v>7961935.8214003574</v>
      </c>
      <c r="H541" s="19">
        <v>373015463.61585647</v>
      </c>
      <c r="I541" s="20">
        <v>1047958148.85</v>
      </c>
      <c r="K541" s="54">
        <f t="shared" si="24"/>
        <v>2191156214.2872567</v>
      </c>
      <c r="L541" s="59">
        <f t="shared" si="25"/>
        <v>8764624.8571490273</v>
      </c>
      <c r="M541" s="60">
        <f t="shared" si="26"/>
        <v>730385.40476241894</v>
      </c>
    </row>
    <row r="542" spans="1:13" ht="12.75">
      <c r="A542" s="26" t="s">
        <v>1040</v>
      </c>
      <c r="B542" s="21" t="s">
        <v>888</v>
      </c>
      <c r="C542" s="21" t="s">
        <v>169</v>
      </c>
      <c r="D542" s="38">
        <v>59274316</v>
      </c>
      <c r="E542" s="42">
        <v>491782040</v>
      </c>
      <c r="F542" s="35">
        <v>391928027.32773006</v>
      </c>
      <c r="G542" s="18">
        <v>19661261.936815426</v>
      </c>
      <c r="H542" s="19">
        <v>218876315.39363986</v>
      </c>
      <c r="I542" s="20">
        <v>1562516353.29</v>
      </c>
      <c r="K542" s="54">
        <f t="shared" si="24"/>
        <v>2744038313.948185</v>
      </c>
      <c r="L542" s="59">
        <f t="shared" si="25"/>
        <v>10976153.255792741</v>
      </c>
      <c r="M542" s="60">
        <f t="shared" si="26"/>
        <v>914679.43798272836</v>
      </c>
    </row>
    <row r="543" spans="1:13" ht="12.75">
      <c r="A543" s="26" t="s">
        <v>1041</v>
      </c>
      <c r="B543" s="21" t="s">
        <v>888</v>
      </c>
      <c r="C543" s="21" t="s">
        <v>1042</v>
      </c>
      <c r="D543" s="38">
        <v>110836179</v>
      </c>
      <c r="E543" s="42">
        <v>1175680802</v>
      </c>
      <c r="F543" s="35">
        <v>0</v>
      </c>
      <c r="G543" s="18">
        <v>18896319</v>
      </c>
      <c r="H543" s="19">
        <v>983297360.03708959</v>
      </c>
      <c r="I543" s="20">
        <v>2031912109.1700001</v>
      </c>
      <c r="K543" s="54">
        <f t="shared" si="24"/>
        <v>4320622769.2070894</v>
      </c>
      <c r="L543" s="59">
        <f t="shared" si="25"/>
        <v>17282491.076828357</v>
      </c>
      <c r="M543" s="60">
        <f t="shared" si="26"/>
        <v>1440207.5897356963</v>
      </c>
    </row>
    <row r="544" spans="1:13" ht="12.75">
      <c r="A544" s="26" t="s">
        <v>1043</v>
      </c>
      <c r="B544" s="21" t="s">
        <v>888</v>
      </c>
      <c r="C544" s="21" t="s">
        <v>1044</v>
      </c>
      <c r="D544" s="38">
        <v>53760802</v>
      </c>
      <c r="E544" s="42">
        <v>450647000</v>
      </c>
      <c r="F544" s="35">
        <v>990050795.42057991</v>
      </c>
      <c r="G544" s="18">
        <v>30709824</v>
      </c>
      <c r="H544" s="19">
        <v>72598559.302942902</v>
      </c>
      <c r="I544" s="20">
        <v>2037100255.22</v>
      </c>
      <c r="K544" s="54">
        <f t="shared" si="24"/>
        <v>3634867235.9435229</v>
      </c>
      <c r="L544" s="59">
        <f t="shared" si="25"/>
        <v>14539468.943774093</v>
      </c>
      <c r="M544" s="60">
        <f t="shared" si="26"/>
        <v>1211622.4119811745</v>
      </c>
    </row>
    <row r="545" spans="1:13" ht="12.75">
      <c r="A545" s="26" t="s">
        <v>1045</v>
      </c>
      <c r="B545" s="21" t="s">
        <v>888</v>
      </c>
      <c r="C545" s="21" t="s">
        <v>1046</v>
      </c>
      <c r="D545" s="38">
        <v>43752400</v>
      </c>
      <c r="E545" s="42">
        <v>457311336</v>
      </c>
      <c r="F545" s="35">
        <v>0</v>
      </c>
      <c r="G545" s="18">
        <v>23854706.897893496</v>
      </c>
      <c r="H545" s="19">
        <v>284643190.6243704</v>
      </c>
      <c r="I545" s="20">
        <v>752584681.96000004</v>
      </c>
      <c r="K545" s="54">
        <f t="shared" si="24"/>
        <v>1562146315.482264</v>
      </c>
      <c r="L545" s="59">
        <f t="shared" si="25"/>
        <v>6248585.2619290566</v>
      </c>
      <c r="M545" s="60">
        <f t="shared" si="26"/>
        <v>520715.43849408807</v>
      </c>
    </row>
    <row r="546" spans="1:13" ht="12.75">
      <c r="A546" s="26" t="s">
        <v>1047</v>
      </c>
      <c r="B546" s="21" t="s">
        <v>888</v>
      </c>
      <c r="C546" s="21" t="s">
        <v>1048</v>
      </c>
      <c r="D546" s="38">
        <v>219683614</v>
      </c>
      <c r="E546" s="42">
        <v>1457191549</v>
      </c>
      <c r="F546" s="35">
        <v>141464842.45205</v>
      </c>
      <c r="G546" s="18">
        <v>52542149.768124074</v>
      </c>
      <c r="H546" s="19">
        <v>1542252353.4387941</v>
      </c>
      <c r="I546" s="20">
        <v>3568302769.5900002</v>
      </c>
      <c r="K546" s="54">
        <f t="shared" si="24"/>
        <v>6981437278.2489681</v>
      </c>
      <c r="L546" s="59">
        <f t="shared" si="25"/>
        <v>27925749.112995874</v>
      </c>
      <c r="M546" s="60">
        <f t="shared" si="26"/>
        <v>2327145.7594163227</v>
      </c>
    </row>
    <row r="547" spans="1:13" ht="12.75">
      <c r="A547" s="26" t="s">
        <v>1049</v>
      </c>
      <c r="B547" s="21" t="s">
        <v>888</v>
      </c>
      <c r="C547" s="21" t="s">
        <v>1050</v>
      </c>
      <c r="D547" s="38">
        <v>219651277</v>
      </c>
      <c r="E547" s="42">
        <v>2175561015</v>
      </c>
      <c r="F547" s="35">
        <v>365613671.98137003</v>
      </c>
      <c r="G547" s="18">
        <v>39999337.952566296</v>
      </c>
      <c r="H547" s="19">
        <v>1103340099.1983967</v>
      </c>
      <c r="I547" s="20">
        <v>3787661978.8499999</v>
      </c>
      <c r="K547" s="54">
        <f t="shared" si="24"/>
        <v>7691827379.9823322</v>
      </c>
      <c r="L547" s="59">
        <f t="shared" si="25"/>
        <v>30767309.519929331</v>
      </c>
      <c r="M547" s="60">
        <f t="shared" si="26"/>
        <v>2563942.4599941107</v>
      </c>
    </row>
    <row r="548" spans="1:13" ht="12.75">
      <c r="A548" s="26" t="s">
        <v>1051</v>
      </c>
      <c r="B548" s="21" t="s">
        <v>888</v>
      </c>
      <c r="C548" s="21" t="s">
        <v>1052</v>
      </c>
      <c r="D548" s="38">
        <v>65677105</v>
      </c>
      <c r="E548" s="42">
        <v>452025828</v>
      </c>
      <c r="F548" s="35">
        <v>930063155.56112289</v>
      </c>
      <c r="G548" s="18">
        <v>23771391.664398253</v>
      </c>
      <c r="H548" s="19">
        <v>285002329.82226598</v>
      </c>
      <c r="I548" s="20">
        <v>1462226844.1500001</v>
      </c>
      <c r="K548" s="54">
        <f t="shared" si="24"/>
        <v>3218766654.1977873</v>
      </c>
      <c r="L548" s="59">
        <f t="shared" si="25"/>
        <v>12875066.61679115</v>
      </c>
      <c r="M548" s="60">
        <f t="shared" si="26"/>
        <v>1072922.2180659291</v>
      </c>
    </row>
    <row r="549" spans="1:13" ht="12.75">
      <c r="A549" s="26" t="s">
        <v>1053</v>
      </c>
      <c r="B549" s="21" t="s">
        <v>888</v>
      </c>
      <c r="C549" s="21" t="s">
        <v>1054</v>
      </c>
      <c r="D549" s="38">
        <v>1631531198</v>
      </c>
      <c r="E549" s="42">
        <v>15334637266</v>
      </c>
      <c r="F549" s="35">
        <v>0</v>
      </c>
      <c r="G549" s="18">
        <v>908134683</v>
      </c>
      <c r="H549" s="19">
        <v>11797074634.177822</v>
      </c>
      <c r="I549" s="20">
        <v>28693807629.400002</v>
      </c>
      <c r="K549" s="54">
        <f t="shared" si="24"/>
        <v>58365185410.57782</v>
      </c>
      <c r="L549" s="59">
        <f t="shared" si="25"/>
        <v>233460741.64231128</v>
      </c>
      <c r="M549" s="60">
        <f t="shared" si="26"/>
        <v>19455061.80352594</v>
      </c>
    </row>
    <row r="550" spans="1:13" ht="12.75">
      <c r="A550" s="26" t="s">
        <v>1055</v>
      </c>
      <c r="B550" s="21" t="s">
        <v>888</v>
      </c>
      <c r="C550" s="21" t="s">
        <v>1056</v>
      </c>
      <c r="D550" s="38">
        <v>38174212</v>
      </c>
      <c r="E550" s="42">
        <v>291392349</v>
      </c>
      <c r="F550" s="35">
        <v>82105934.59314999</v>
      </c>
      <c r="G550" s="18">
        <v>5630912.4587690877</v>
      </c>
      <c r="H550" s="19">
        <v>243049397.40030473</v>
      </c>
      <c r="I550" s="20">
        <v>681276429.46000004</v>
      </c>
      <c r="K550" s="54">
        <f t="shared" si="24"/>
        <v>1341629234.9122238</v>
      </c>
      <c r="L550" s="59">
        <f t="shared" si="25"/>
        <v>5366516.9396488955</v>
      </c>
      <c r="M550" s="60">
        <f t="shared" si="26"/>
        <v>447209.74497074127</v>
      </c>
    </row>
    <row r="551" spans="1:13" ht="12.75">
      <c r="A551" s="26" t="s">
        <v>1057</v>
      </c>
      <c r="B551" s="21" t="s">
        <v>888</v>
      </c>
      <c r="C551" s="21" t="s">
        <v>1058</v>
      </c>
      <c r="D551" s="38">
        <v>78143144</v>
      </c>
      <c r="E551" s="42">
        <v>490862821</v>
      </c>
      <c r="F551" s="35">
        <v>0</v>
      </c>
      <c r="G551" s="18">
        <v>40903351.114435017</v>
      </c>
      <c r="H551" s="19">
        <v>190436547.88245884</v>
      </c>
      <c r="I551" s="20">
        <v>1696631563.0699999</v>
      </c>
      <c r="K551" s="54">
        <f t="shared" si="24"/>
        <v>2496977427.0668936</v>
      </c>
      <c r="L551" s="59">
        <f t="shared" si="25"/>
        <v>9987909.7082675751</v>
      </c>
      <c r="M551" s="60">
        <f t="shared" si="26"/>
        <v>832325.80902229797</v>
      </c>
    </row>
    <row r="552" spans="1:13" ht="12.75">
      <c r="A552" s="26" t="s">
        <v>1059</v>
      </c>
      <c r="B552" s="21" t="s">
        <v>888</v>
      </c>
      <c r="C552" s="21" t="s">
        <v>1060</v>
      </c>
      <c r="D552" s="38">
        <v>68846164</v>
      </c>
      <c r="E552" s="42">
        <v>561642666</v>
      </c>
      <c r="F552" s="35">
        <v>0</v>
      </c>
      <c r="G552" s="18">
        <v>42750000</v>
      </c>
      <c r="H552" s="19">
        <v>268325848.53342482</v>
      </c>
      <c r="I552" s="20">
        <v>1369073578.99</v>
      </c>
      <c r="K552" s="54">
        <f t="shared" si="24"/>
        <v>2310638257.5234251</v>
      </c>
      <c r="L552" s="59">
        <f t="shared" si="25"/>
        <v>9242553.0300936997</v>
      </c>
      <c r="M552" s="60">
        <f t="shared" si="26"/>
        <v>770212.75250780827</v>
      </c>
    </row>
    <row r="553" spans="1:13" ht="12.75">
      <c r="A553" s="26" t="s">
        <v>1061</v>
      </c>
      <c r="B553" s="21" t="s">
        <v>888</v>
      </c>
      <c r="C553" s="21" t="s">
        <v>1062</v>
      </c>
      <c r="D553" s="38">
        <v>51513358</v>
      </c>
      <c r="E553" s="42">
        <v>566238760</v>
      </c>
      <c r="F553" s="35">
        <v>0</v>
      </c>
      <c r="G553" s="18">
        <v>18486403</v>
      </c>
      <c r="H553" s="19">
        <v>377092802.18463242</v>
      </c>
      <c r="I553" s="20">
        <v>883874341.65999997</v>
      </c>
      <c r="K553" s="54">
        <f t="shared" si="24"/>
        <v>1897205664.8446324</v>
      </c>
      <c r="L553" s="59">
        <f t="shared" si="25"/>
        <v>7588822.6593785295</v>
      </c>
      <c r="M553" s="60">
        <f t="shared" si="26"/>
        <v>632401.88828154409</v>
      </c>
    </row>
    <row r="554" spans="1:13" ht="12.75">
      <c r="A554" s="26" t="s">
        <v>1063</v>
      </c>
      <c r="B554" s="21" t="s">
        <v>888</v>
      </c>
      <c r="C554" s="21" t="s">
        <v>1064</v>
      </c>
      <c r="D554" s="38">
        <v>52596658</v>
      </c>
      <c r="E554" s="42">
        <v>285187622</v>
      </c>
      <c r="F554" s="35">
        <v>823359964.8554635</v>
      </c>
      <c r="G554" s="18">
        <v>8957429</v>
      </c>
      <c r="H554" s="19">
        <v>137678433.784448</v>
      </c>
      <c r="I554" s="20">
        <v>1422510926.49</v>
      </c>
      <c r="K554" s="54">
        <f t="shared" si="24"/>
        <v>2730291034.1299114</v>
      </c>
      <c r="L554" s="59">
        <f t="shared" si="25"/>
        <v>10921164.136519646</v>
      </c>
      <c r="M554" s="60">
        <f t="shared" si="26"/>
        <v>910097.01137663715</v>
      </c>
    </row>
    <row r="555" spans="1:13" ht="12.75">
      <c r="A555" s="27" t="s">
        <v>1065</v>
      </c>
      <c r="B555" s="22" t="s">
        <v>888</v>
      </c>
      <c r="C555" s="22" t="s">
        <v>1066</v>
      </c>
      <c r="D555" s="38">
        <v>31205519</v>
      </c>
      <c r="E555" s="42">
        <v>333216803</v>
      </c>
      <c r="F555" s="35">
        <v>155778151.74945801</v>
      </c>
      <c r="G555" s="18">
        <v>4003544.0301889749</v>
      </c>
      <c r="H555" s="19">
        <v>215415178.18894428</v>
      </c>
      <c r="I555" s="20">
        <v>365611783.18000001</v>
      </c>
      <c r="K555" s="54">
        <f t="shared" si="24"/>
        <v>1105230979.1485913</v>
      </c>
      <c r="L555" s="59">
        <f t="shared" si="25"/>
        <v>4420923.9165943656</v>
      </c>
      <c r="M555" s="60">
        <f t="shared" si="26"/>
        <v>368410.3263828638</v>
      </c>
    </row>
    <row r="556" spans="1:13" ht="12.75">
      <c r="A556" s="26" t="s">
        <v>1067</v>
      </c>
      <c r="B556" s="21" t="s">
        <v>888</v>
      </c>
      <c r="C556" s="21" t="s">
        <v>1068</v>
      </c>
      <c r="D556" s="38">
        <v>64965685</v>
      </c>
      <c r="E556" s="42">
        <v>388829538</v>
      </c>
      <c r="F556" s="35">
        <v>163778592.48659998</v>
      </c>
      <c r="G556" s="18">
        <v>27750000</v>
      </c>
      <c r="H556" s="19">
        <v>283194017.79300159</v>
      </c>
      <c r="I556" s="20">
        <v>1409723213.49</v>
      </c>
      <c r="K556" s="54">
        <f t="shared" si="24"/>
        <v>2338241046.7696018</v>
      </c>
      <c r="L556" s="59">
        <f t="shared" si="25"/>
        <v>9352964.187078407</v>
      </c>
      <c r="M556" s="60">
        <f t="shared" si="26"/>
        <v>779413.68225653388</v>
      </c>
    </row>
    <row r="557" spans="1:13" ht="12.75">
      <c r="A557" s="26" t="s">
        <v>1069</v>
      </c>
      <c r="B557" s="21" t="s">
        <v>888</v>
      </c>
      <c r="C557" s="21" t="s">
        <v>1070</v>
      </c>
      <c r="D557" s="38">
        <v>43606883</v>
      </c>
      <c r="E557" s="42">
        <v>470869813</v>
      </c>
      <c r="F557" s="35">
        <v>336929100.21624804</v>
      </c>
      <c r="G557" s="18">
        <v>5855071.6438677665</v>
      </c>
      <c r="H557" s="19">
        <v>62892939.288282499</v>
      </c>
      <c r="I557" s="20">
        <v>1057914589.6900001</v>
      </c>
      <c r="K557" s="54">
        <f t="shared" si="24"/>
        <v>1978068396.8383985</v>
      </c>
      <c r="L557" s="59">
        <f t="shared" si="25"/>
        <v>7912273.5873535937</v>
      </c>
      <c r="M557" s="60">
        <f t="shared" si="26"/>
        <v>659356.13227946614</v>
      </c>
    </row>
    <row r="558" spans="1:13" ht="12.75">
      <c r="A558" s="27" t="s">
        <v>1071</v>
      </c>
      <c r="B558" s="22" t="s">
        <v>888</v>
      </c>
      <c r="C558" s="22" t="s">
        <v>1072</v>
      </c>
      <c r="D558" s="38">
        <v>64529131</v>
      </c>
      <c r="E558" s="42">
        <v>183154339</v>
      </c>
      <c r="F558" s="35">
        <v>707135268.48283207</v>
      </c>
      <c r="G558" s="18">
        <v>13448904</v>
      </c>
      <c r="H558" s="19">
        <v>349562966.54041082</v>
      </c>
      <c r="I558" s="20">
        <v>1534919998.4400001</v>
      </c>
      <c r="K558" s="54">
        <f t="shared" si="24"/>
        <v>2852750607.463243</v>
      </c>
      <c r="L558" s="59">
        <f t="shared" si="25"/>
        <v>11411002.429852972</v>
      </c>
      <c r="M558" s="60">
        <f t="shared" si="26"/>
        <v>950916.86915441428</v>
      </c>
    </row>
    <row r="559" spans="1:13" ht="12.75">
      <c r="A559" s="26" t="s">
        <v>1073</v>
      </c>
      <c r="B559" s="21" t="s">
        <v>888</v>
      </c>
      <c r="C559" s="21" t="s">
        <v>1074</v>
      </c>
      <c r="D559" s="38">
        <v>69977971</v>
      </c>
      <c r="E559" s="42">
        <v>512234658</v>
      </c>
      <c r="F559" s="35">
        <v>139948374.00309998</v>
      </c>
      <c r="G559" s="18">
        <v>236054288</v>
      </c>
      <c r="H559" s="19">
        <v>208191403.78297091</v>
      </c>
      <c r="I559" s="20">
        <v>1219490102.3</v>
      </c>
      <c r="K559" s="54">
        <f t="shared" si="24"/>
        <v>2385896797.086071</v>
      </c>
      <c r="L559" s="59">
        <f t="shared" si="25"/>
        <v>9543587.1883442849</v>
      </c>
      <c r="M559" s="60">
        <f t="shared" si="26"/>
        <v>795298.93236202374</v>
      </c>
    </row>
    <row r="560" spans="1:13" ht="12.75">
      <c r="A560" s="26" t="s">
        <v>1075</v>
      </c>
      <c r="B560" s="21" t="s">
        <v>888</v>
      </c>
      <c r="C560" s="21" t="s">
        <v>1076</v>
      </c>
      <c r="D560" s="38">
        <v>51270828</v>
      </c>
      <c r="E560" s="42">
        <v>629664855</v>
      </c>
      <c r="F560" s="35">
        <v>58670349.120000005</v>
      </c>
      <c r="G560" s="18">
        <v>17887074</v>
      </c>
      <c r="H560" s="19">
        <v>297674189.18460763</v>
      </c>
      <c r="I560" s="20">
        <v>940333134.62</v>
      </c>
      <c r="K560" s="54">
        <f t="shared" si="24"/>
        <v>1995500429.9246078</v>
      </c>
      <c r="L560" s="59">
        <f t="shared" si="25"/>
        <v>7982001.719698431</v>
      </c>
      <c r="M560" s="60">
        <f t="shared" si="26"/>
        <v>665166.80997486925</v>
      </c>
    </row>
    <row r="561" spans="1:13" ht="12.75">
      <c r="A561" s="26" t="s">
        <v>1077</v>
      </c>
      <c r="B561" s="21" t="s">
        <v>888</v>
      </c>
      <c r="C561" s="21" t="s">
        <v>1078</v>
      </c>
      <c r="D561" s="38">
        <v>36330984</v>
      </c>
      <c r="E561" s="42">
        <v>301963365</v>
      </c>
      <c r="F561" s="35">
        <v>0</v>
      </c>
      <c r="G561" s="18">
        <v>4565375.8595220689</v>
      </c>
      <c r="H561" s="19">
        <v>220441150.62354404</v>
      </c>
      <c r="I561" s="20">
        <v>913462075.00999999</v>
      </c>
      <c r="K561" s="54">
        <f t="shared" si="24"/>
        <v>1476762950.4930661</v>
      </c>
      <c r="L561" s="59">
        <f t="shared" si="25"/>
        <v>5907051.8019722644</v>
      </c>
      <c r="M561" s="60">
        <f t="shared" si="26"/>
        <v>492254.31683102204</v>
      </c>
    </row>
    <row r="562" spans="1:13" ht="12.75">
      <c r="A562" s="26" t="s">
        <v>1079</v>
      </c>
      <c r="B562" s="21" t="s">
        <v>888</v>
      </c>
      <c r="C562" s="21" t="s">
        <v>1080</v>
      </c>
      <c r="D562" s="38">
        <v>160959032</v>
      </c>
      <c r="E562" s="42">
        <v>1487066159</v>
      </c>
      <c r="F562" s="35">
        <v>451849660.47764999</v>
      </c>
      <c r="G562" s="18">
        <v>137600649</v>
      </c>
      <c r="H562" s="19">
        <v>1094576807.9060299</v>
      </c>
      <c r="I562" s="20">
        <v>2743502386.2800002</v>
      </c>
      <c r="K562" s="54">
        <f t="shared" si="24"/>
        <v>6075554694.6636791</v>
      </c>
      <c r="L562" s="59">
        <f t="shared" si="25"/>
        <v>24302218.778654717</v>
      </c>
      <c r="M562" s="60">
        <f t="shared" si="26"/>
        <v>2025184.8982212264</v>
      </c>
    </row>
    <row r="563" spans="1:13" ht="12.75">
      <c r="A563" s="37" t="s">
        <v>1081</v>
      </c>
      <c r="B563" s="21" t="s">
        <v>888</v>
      </c>
      <c r="C563" s="21" t="s">
        <v>1082</v>
      </c>
      <c r="D563" s="38">
        <v>63801542</v>
      </c>
      <c r="E563" s="42">
        <v>528780595</v>
      </c>
      <c r="F563" s="35">
        <v>260604561.94248626</v>
      </c>
      <c r="G563" s="18">
        <v>35309067.149999999</v>
      </c>
      <c r="H563" s="19">
        <v>382110887.98813802</v>
      </c>
      <c r="I563" s="20">
        <v>1039341423.76</v>
      </c>
      <c r="K563" s="54">
        <f t="shared" si="24"/>
        <v>2309948077.8406243</v>
      </c>
      <c r="L563" s="59">
        <f t="shared" si="25"/>
        <v>9239792.3113624975</v>
      </c>
      <c r="M563" s="60">
        <f t="shared" si="26"/>
        <v>769982.6926135415</v>
      </c>
    </row>
    <row r="564" spans="1:13" ht="12.75">
      <c r="A564" s="26" t="s">
        <v>1083</v>
      </c>
      <c r="B564" s="21" t="s">
        <v>888</v>
      </c>
      <c r="C564" s="21" t="s">
        <v>1084</v>
      </c>
      <c r="D564" s="38">
        <v>55038127</v>
      </c>
      <c r="E564" s="42">
        <v>623460128</v>
      </c>
      <c r="F564" s="35">
        <v>0</v>
      </c>
      <c r="G564" s="18">
        <v>21405020</v>
      </c>
      <c r="H564" s="19">
        <v>314997118.41287309</v>
      </c>
      <c r="I564" s="20">
        <v>1086566171.05</v>
      </c>
      <c r="K564" s="54">
        <f t="shared" si="24"/>
        <v>2101466564.462873</v>
      </c>
      <c r="L564" s="59">
        <f t="shared" si="25"/>
        <v>8405866.2578514926</v>
      </c>
      <c r="M564" s="60">
        <f t="shared" si="26"/>
        <v>700488.85482095776</v>
      </c>
    </row>
    <row r="565" spans="1:13" ht="12.75">
      <c r="A565" s="26" t="s">
        <v>1085</v>
      </c>
      <c r="B565" s="21" t="s">
        <v>888</v>
      </c>
      <c r="C565" s="21" t="s">
        <v>1086</v>
      </c>
      <c r="D565" s="38">
        <v>126374264</v>
      </c>
      <c r="E565" s="42">
        <v>1352630415</v>
      </c>
      <c r="F565" s="35">
        <v>0</v>
      </c>
      <c r="G565" s="18">
        <v>15931171.158735791</v>
      </c>
      <c r="H565" s="19">
        <v>837489101.48770189</v>
      </c>
      <c r="I565" s="20">
        <v>2176619948.3099999</v>
      </c>
      <c r="K565" s="54">
        <f t="shared" si="24"/>
        <v>4509044899.9564381</v>
      </c>
      <c r="L565" s="59">
        <f t="shared" si="25"/>
        <v>18036179.599825751</v>
      </c>
      <c r="M565" s="60">
        <f t="shared" si="26"/>
        <v>1503014.9666521458</v>
      </c>
    </row>
    <row r="566" spans="1:13" ht="12.75">
      <c r="A566" s="26" t="s">
        <v>1087</v>
      </c>
      <c r="B566" s="21" t="s">
        <v>888</v>
      </c>
      <c r="C566" s="21" t="s">
        <v>1088</v>
      </c>
      <c r="D566" s="38">
        <v>67698189</v>
      </c>
      <c r="E566" s="42">
        <v>676085403</v>
      </c>
      <c r="F566" s="35">
        <v>591318119.3123244</v>
      </c>
      <c r="G566" s="18">
        <v>20705876.346484665</v>
      </c>
      <c r="H566" s="19">
        <v>192096181.84576672</v>
      </c>
      <c r="I566" s="20">
        <v>1769784514.1199999</v>
      </c>
      <c r="K566" s="54">
        <f t="shared" si="24"/>
        <v>3317688283.6245756</v>
      </c>
      <c r="L566" s="59">
        <f t="shared" si="25"/>
        <v>13270753.134498302</v>
      </c>
      <c r="M566" s="60">
        <f t="shared" si="26"/>
        <v>1105896.0945415252</v>
      </c>
    </row>
    <row r="567" spans="1:13" ht="12.75">
      <c r="A567" s="26" t="s">
        <v>1089</v>
      </c>
      <c r="B567" s="21" t="s">
        <v>888</v>
      </c>
      <c r="C567" s="21" t="s">
        <v>1090</v>
      </c>
      <c r="D567" s="38">
        <v>151823739</v>
      </c>
      <c r="E567" s="42">
        <v>1472588464</v>
      </c>
      <c r="F567" s="35">
        <v>2414529022.6328702</v>
      </c>
      <c r="G567" s="18">
        <v>244328285.74228978</v>
      </c>
      <c r="H567" s="19">
        <v>650148280.49666941</v>
      </c>
      <c r="I567" s="20">
        <v>3254495027.0799999</v>
      </c>
      <c r="K567" s="54">
        <f t="shared" si="24"/>
        <v>8187912818.9518299</v>
      </c>
      <c r="L567" s="59">
        <f t="shared" si="25"/>
        <v>32751651.275807321</v>
      </c>
      <c r="M567" s="60">
        <f t="shared" si="26"/>
        <v>2729304.2729839436</v>
      </c>
    </row>
    <row r="568" spans="1:13" ht="12.75">
      <c r="A568" s="26" t="s">
        <v>1091</v>
      </c>
      <c r="B568" s="21" t="s">
        <v>888</v>
      </c>
      <c r="C568" s="21" t="s">
        <v>1092</v>
      </c>
      <c r="D568" s="38">
        <v>72112233</v>
      </c>
      <c r="E568" s="42">
        <v>453174852</v>
      </c>
      <c r="F568" s="35">
        <v>846675174.21625745</v>
      </c>
      <c r="G568" s="18">
        <v>9535763.2057598159</v>
      </c>
      <c r="H568" s="19">
        <v>133629138.18844211</v>
      </c>
      <c r="I568" s="20">
        <v>1646405446.78</v>
      </c>
      <c r="K568" s="54">
        <f t="shared" si="24"/>
        <v>3161532607.3904591</v>
      </c>
      <c r="L568" s="59">
        <f t="shared" si="25"/>
        <v>12646130.429561837</v>
      </c>
      <c r="M568" s="60">
        <f t="shared" si="26"/>
        <v>1053844.2024634865</v>
      </c>
    </row>
    <row r="569" spans="1:13" ht="12.75">
      <c r="A569" s="26" t="s">
        <v>1093</v>
      </c>
      <c r="B569" s="21" t="s">
        <v>888</v>
      </c>
      <c r="C569" s="21" t="s">
        <v>1094</v>
      </c>
      <c r="D569" s="38">
        <v>33566143</v>
      </c>
      <c r="E569" s="42">
        <v>299435513</v>
      </c>
      <c r="F569" s="35">
        <v>529297370.84916002</v>
      </c>
      <c r="G569" s="18">
        <v>4448917.356922674</v>
      </c>
      <c r="H569" s="19">
        <v>35723471.476579539</v>
      </c>
      <c r="I569" s="20">
        <v>1303526839.48</v>
      </c>
      <c r="K569" s="54">
        <f t="shared" si="24"/>
        <v>2205998255.162662</v>
      </c>
      <c r="L569" s="59">
        <f t="shared" si="25"/>
        <v>8823993.0206506476</v>
      </c>
      <c r="M569" s="60">
        <f t="shared" si="26"/>
        <v>735332.75172088726</v>
      </c>
    </row>
    <row r="570" spans="1:13" ht="12.75">
      <c r="A570" s="26" t="s">
        <v>1095</v>
      </c>
      <c r="B570" s="21" t="s">
        <v>888</v>
      </c>
      <c r="C570" s="21" t="s">
        <v>1096</v>
      </c>
      <c r="D570" s="38">
        <v>103253077</v>
      </c>
      <c r="E570" s="42">
        <v>1070889863</v>
      </c>
      <c r="F570" s="35">
        <v>0</v>
      </c>
      <c r="G570" s="18">
        <v>13229484.070852166</v>
      </c>
      <c r="H570" s="19">
        <v>581387086.11390674</v>
      </c>
      <c r="I570" s="20">
        <v>2135115245.4200001</v>
      </c>
      <c r="K570" s="54">
        <f t="shared" si="24"/>
        <v>3903874755.6047592</v>
      </c>
      <c r="L570" s="59">
        <f t="shared" si="25"/>
        <v>15615499.022419037</v>
      </c>
      <c r="M570" s="60">
        <f t="shared" si="26"/>
        <v>1301291.5852015864</v>
      </c>
    </row>
    <row r="571" spans="1:13" ht="12.75">
      <c r="A571" s="26" t="s">
        <v>1097</v>
      </c>
      <c r="B571" s="21" t="s">
        <v>888</v>
      </c>
      <c r="C571" s="21" t="s">
        <v>1098</v>
      </c>
      <c r="D571" s="38">
        <v>48198782</v>
      </c>
      <c r="E571" s="42">
        <v>567157979</v>
      </c>
      <c r="F571" s="35">
        <v>0</v>
      </c>
      <c r="G571" s="18">
        <v>14064013</v>
      </c>
      <c r="H571" s="19">
        <v>301183658.68116891</v>
      </c>
      <c r="I571" s="20">
        <v>933456480.10000002</v>
      </c>
      <c r="K571" s="54">
        <f t="shared" si="24"/>
        <v>1864060912.7811689</v>
      </c>
      <c r="L571" s="59">
        <f t="shared" si="25"/>
        <v>7456243.6511246758</v>
      </c>
      <c r="M571" s="60">
        <f t="shared" si="26"/>
        <v>621353.63759372302</v>
      </c>
    </row>
    <row r="572" spans="1:13" ht="12.75">
      <c r="A572" s="26" t="s">
        <v>1099</v>
      </c>
      <c r="B572" s="21" t="s">
        <v>888</v>
      </c>
      <c r="C572" s="21" t="s">
        <v>1100</v>
      </c>
      <c r="D572" s="38">
        <v>25514149</v>
      </c>
      <c r="E572" s="42">
        <v>281740552</v>
      </c>
      <c r="F572" s="35">
        <v>0</v>
      </c>
      <c r="G572" s="18">
        <v>3276023.5387774529</v>
      </c>
      <c r="H572" s="19">
        <v>141239177.2925036</v>
      </c>
      <c r="I572" s="20">
        <v>523485380.75999999</v>
      </c>
      <c r="K572" s="54">
        <f t="shared" si="24"/>
        <v>975255282.59128106</v>
      </c>
      <c r="L572" s="59">
        <f t="shared" si="25"/>
        <v>3901021.1303651244</v>
      </c>
      <c r="M572" s="60">
        <f t="shared" si="26"/>
        <v>325085.09419709368</v>
      </c>
    </row>
    <row r="573" spans="1:13" ht="12.75">
      <c r="A573" s="27" t="s">
        <v>1101</v>
      </c>
      <c r="B573" s="22" t="s">
        <v>888</v>
      </c>
      <c r="C573" s="22" t="s">
        <v>1102</v>
      </c>
      <c r="D573" s="38">
        <v>159277491</v>
      </c>
      <c r="E573" s="42">
        <v>1044002714</v>
      </c>
      <c r="F573" s="35">
        <v>1390113920.584892</v>
      </c>
      <c r="G573" s="18">
        <v>69926742.390515894</v>
      </c>
      <c r="H573" s="19">
        <v>814294567.68568277</v>
      </c>
      <c r="I573" s="20">
        <v>1918175405.5999999</v>
      </c>
      <c r="K573" s="54">
        <f t="shared" si="24"/>
        <v>5395790841.2610912</v>
      </c>
      <c r="L573" s="59">
        <f t="shared" si="25"/>
        <v>21583163.365044367</v>
      </c>
      <c r="M573" s="60">
        <f t="shared" si="26"/>
        <v>1798596.9470870306</v>
      </c>
    </row>
    <row r="574" spans="1:13" ht="12.75">
      <c r="A574" s="26" t="s">
        <v>1103</v>
      </c>
      <c r="B574" s="21" t="s">
        <v>888</v>
      </c>
      <c r="C574" s="21" t="s">
        <v>1104</v>
      </c>
      <c r="D574" s="38">
        <v>135428714</v>
      </c>
      <c r="E574" s="42">
        <v>1060548652</v>
      </c>
      <c r="F574" s="35">
        <v>2004448003.4314699</v>
      </c>
      <c r="G574" s="18">
        <v>122427567.07013103</v>
      </c>
      <c r="H574" s="19">
        <v>616386718.68237138</v>
      </c>
      <c r="I574" s="20">
        <v>3715210343.0100002</v>
      </c>
      <c r="K574" s="54">
        <f t="shared" si="24"/>
        <v>7654449998.1939726</v>
      </c>
      <c r="L574" s="59">
        <f t="shared" si="25"/>
        <v>30617799.992775891</v>
      </c>
      <c r="M574" s="60">
        <f t="shared" si="26"/>
        <v>2551483.3327313242</v>
      </c>
    </row>
    <row r="575" spans="1:13" ht="12.75">
      <c r="A575" s="26" t="s">
        <v>1105</v>
      </c>
      <c r="B575" s="21" t="s">
        <v>888</v>
      </c>
      <c r="C575" s="21" t="s">
        <v>1106</v>
      </c>
      <c r="D575" s="38">
        <v>145970682</v>
      </c>
      <c r="E575" s="42">
        <v>1300005140</v>
      </c>
      <c r="F575" s="35">
        <v>513600754.7763449</v>
      </c>
      <c r="G575" s="18">
        <v>44635532</v>
      </c>
      <c r="H575" s="19">
        <v>592215723.76112986</v>
      </c>
      <c r="I575" s="20">
        <v>3667087159.8400002</v>
      </c>
      <c r="K575" s="54">
        <f t="shared" si="24"/>
        <v>6263514992.3774748</v>
      </c>
      <c r="L575" s="59">
        <f t="shared" si="25"/>
        <v>25054059.9695099</v>
      </c>
      <c r="M575" s="60">
        <f t="shared" si="26"/>
        <v>2087838.3307924916</v>
      </c>
    </row>
    <row r="576" spans="1:13" ht="12.75">
      <c r="A576" s="26" t="s">
        <v>1107</v>
      </c>
      <c r="B576" s="21" t="s">
        <v>888</v>
      </c>
      <c r="C576" s="21" t="s">
        <v>2152</v>
      </c>
      <c r="D576" s="38">
        <v>204000011</v>
      </c>
      <c r="E576" s="42">
        <v>2378478558</v>
      </c>
      <c r="F576" s="35">
        <v>0</v>
      </c>
      <c r="G576" s="18">
        <v>26168987.04855141</v>
      </c>
      <c r="H576" s="19">
        <v>1266382112.355845</v>
      </c>
      <c r="I576" s="20">
        <v>3314908407.5500002</v>
      </c>
      <c r="K576" s="54">
        <f t="shared" si="24"/>
        <v>7189938075.9543972</v>
      </c>
      <c r="L576" s="59">
        <f t="shared" si="25"/>
        <v>28759752.303817589</v>
      </c>
      <c r="M576" s="60">
        <f t="shared" si="26"/>
        <v>2396646.0253181322</v>
      </c>
    </row>
    <row r="577" spans="1:13" ht="12.75">
      <c r="A577" s="26" t="s">
        <v>1108</v>
      </c>
      <c r="B577" s="21" t="s">
        <v>888</v>
      </c>
      <c r="C577" s="21" t="s">
        <v>1109</v>
      </c>
      <c r="D577" s="38">
        <v>36492671</v>
      </c>
      <c r="E577" s="42">
        <v>411810007</v>
      </c>
      <c r="F577" s="35">
        <v>0</v>
      </c>
      <c r="G577" s="18">
        <v>4633545.9019476203</v>
      </c>
      <c r="H577" s="19">
        <v>165972711.85372919</v>
      </c>
      <c r="I577" s="20">
        <v>644993147.05999994</v>
      </c>
      <c r="K577" s="54">
        <f t="shared" si="24"/>
        <v>1263902082.8156767</v>
      </c>
      <c r="L577" s="59">
        <f t="shared" si="25"/>
        <v>5055608.3312627068</v>
      </c>
      <c r="M577" s="60">
        <f t="shared" si="26"/>
        <v>421300.69427189225</v>
      </c>
    </row>
    <row r="578" spans="1:13" ht="12.75">
      <c r="A578" s="27" t="s">
        <v>1110</v>
      </c>
      <c r="B578" s="22" t="s">
        <v>888</v>
      </c>
      <c r="C578" s="22" t="s">
        <v>2142</v>
      </c>
      <c r="D578" s="38">
        <v>383326644</v>
      </c>
      <c r="E578" s="42">
        <v>1795693860</v>
      </c>
      <c r="F578" s="35">
        <v>3560956523.8143415</v>
      </c>
      <c r="G578" s="18">
        <v>283866327.62512583</v>
      </c>
      <c r="H578" s="19">
        <v>2166563799.8586206</v>
      </c>
      <c r="I578" s="20">
        <v>5565936849.0299997</v>
      </c>
      <c r="K578" s="54">
        <f t="shared" si="24"/>
        <v>13756344004.328087</v>
      </c>
      <c r="L578" s="59">
        <f t="shared" si="25"/>
        <v>55025376.017312348</v>
      </c>
      <c r="M578" s="60">
        <f t="shared" si="26"/>
        <v>4585448.001442696</v>
      </c>
    </row>
    <row r="579" spans="1:13" ht="12.75">
      <c r="A579" s="26" t="s">
        <v>1111</v>
      </c>
      <c r="B579" s="21" t="s">
        <v>1112</v>
      </c>
      <c r="C579" s="21" t="s">
        <v>2122</v>
      </c>
      <c r="D579" s="38">
        <v>1346348335</v>
      </c>
      <c r="E579" s="42">
        <v>11942720018</v>
      </c>
      <c r="F579" s="35">
        <v>0</v>
      </c>
      <c r="G579" s="18">
        <v>560687839</v>
      </c>
      <c r="H579" s="19">
        <v>1913055832.728894</v>
      </c>
      <c r="I579" s="20">
        <v>32722829132.580002</v>
      </c>
      <c r="K579" s="54">
        <f t="shared" si="24"/>
        <v>48485641157.308899</v>
      </c>
      <c r="L579" s="59">
        <f t="shared" si="25"/>
        <v>193942564.6292356</v>
      </c>
      <c r="M579" s="60">
        <f t="shared" si="26"/>
        <v>16161880.385769634</v>
      </c>
    </row>
    <row r="580" spans="1:13" ht="12.75">
      <c r="A580" s="26" t="s">
        <v>1113</v>
      </c>
      <c r="B580" s="21" t="s">
        <v>1112</v>
      </c>
      <c r="C580" s="21" t="s">
        <v>1114</v>
      </c>
      <c r="D580" s="38">
        <v>188316409</v>
      </c>
      <c r="E580" s="42">
        <v>1729050500</v>
      </c>
      <c r="F580" s="35">
        <v>0</v>
      </c>
      <c r="G580" s="18">
        <v>24032503.908054922</v>
      </c>
      <c r="H580" s="19">
        <v>7891871.4965959471</v>
      </c>
      <c r="I580" s="20">
        <v>3591334436.3200002</v>
      </c>
      <c r="K580" s="54">
        <f t="shared" si="24"/>
        <v>5540625720.7246513</v>
      </c>
      <c r="L580" s="59">
        <f t="shared" si="25"/>
        <v>22162502.882898606</v>
      </c>
      <c r="M580" s="60">
        <f t="shared" si="26"/>
        <v>1846875.2402415506</v>
      </c>
    </row>
    <row r="581" spans="1:13" ht="12.75">
      <c r="A581" s="26" t="s">
        <v>1115</v>
      </c>
      <c r="B581" s="21" t="s">
        <v>1112</v>
      </c>
      <c r="C581" s="21" t="s">
        <v>1116</v>
      </c>
      <c r="D581" s="38">
        <v>367497524</v>
      </c>
      <c r="E581" s="42">
        <v>5335835134</v>
      </c>
      <c r="F581" s="35">
        <v>0</v>
      </c>
      <c r="G581" s="18">
        <v>195404586</v>
      </c>
      <c r="H581" s="19">
        <v>636066036.71168208</v>
      </c>
      <c r="I581" s="20">
        <v>5570110222.75</v>
      </c>
      <c r="K581" s="54">
        <f t="shared" si="24"/>
        <v>12104913503.461681</v>
      </c>
      <c r="L581" s="59">
        <f t="shared" si="25"/>
        <v>48419654.013846725</v>
      </c>
      <c r="M581" s="60">
        <f t="shared" si="26"/>
        <v>4034971.1678205603</v>
      </c>
    </row>
    <row r="582" spans="1:13" ht="12.75">
      <c r="A582" s="26" t="s">
        <v>1117</v>
      </c>
      <c r="B582" s="21" t="s">
        <v>1112</v>
      </c>
      <c r="C582" s="21" t="s">
        <v>1118</v>
      </c>
      <c r="D582" s="38">
        <v>102137439</v>
      </c>
      <c r="E582" s="42">
        <v>928410954</v>
      </c>
      <c r="F582" s="35">
        <v>0</v>
      </c>
      <c r="G582" s="18">
        <v>65956184</v>
      </c>
      <c r="H582" s="19">
        <v>221106407.10739481</v>
      </c>
      <c r="I582" s="20">
        <v>2192283432.48</v>
      </c>
      <c r="K582" s="54">
        <f t="shared" ref="K582:K645" si="27">SUM(D582:I582)</f>
        <v>3509894416.5873947</v>
      </c>
      <c r="L582" s="59">
        <f t="shared" ref="L582:L645" si="28">+K582*0.4%</f>
        <v>14039577.666349579</v>
      </c>
      <c r="M582" s="60">
        <f t="shared" ref="M582:M645" si="29">+L582/12</f>
        <v>1169964.8055291316</v>
      </c>
    </row>
    <row r="583" spans="1:13" ht="12.75">
      <c r="A583" s="26" t="s">
        <v>1119</v>
      </c>
      <c r="B583" s="21" t="s">
        <v>1112</v>
      </c>
      <c r="C583" s="21" t="s">
        <v>1120</v>
      </c>
      <c r="D583" s="38">
        <v>164419126</v>
      </c>
      <c r="E583" s="42">
        <v>1942998667</v>
      </c>
      <c r="F583" s="35">
        <v>0</v>
      </c>
      <c r="G583" s="18">
        <v>37924690</v>
      </c>
      <c r="H583" s="19">
        <v>124823846.72197187</v>
      </c>
      <c r="I583" s="20">
        <v>2645380368.9200001</v>
      </c>
      <c r="K583" s="54">
        <f t="shared" si="27"/>
        <v>4915546698.6419716</v>
      </c>
      <c r="L583" s="59">
        <f t="shared" si="28"/>
        <v>19662186.794567887</v>
      </c>
      <c r="M583" s="60">
        <f t="shared" si="29"/>
        <v>1638515.5662139906</v>
      </c>
    </row>
    <row r="584" spans="1:13" ht="12.75">
      <c r="A584" s="26" t="s">
        <v>1121</v>
      </c>
      <c r="B584" s="21" t="s">
        <v>1112</v>
      </c>
      <c r="C584" s="21" t="s">
        <v>1122</v>
      </c>
      <c r="D584" s="38">
        <v>167167798</v>
      </c>
      <c r="E584" s="42">
        <v>1781445969</v>
      </c>
      <c r="F584" s="35">
        <v>0</v>
      </c>
      <c r="G584" s="18">
        <v>24157750</v>
      </c>
      <c r="H584" s="19">
        <v>58239949.164353035</v>
      </c>
      <c r="I584" s="20">
        <v>3316887897.7399998</v>
      </c>
      <c r="K584" s="54">
        <f t="shared" si="27"/>
        <v>5347899363.9043531</v>
      </c>
      <c r="L584" s="59">
        <f t="shared" si="28"/>
        <v>21391597.455617413</v>
      </c>
      <c r="M584" s="60">
        <f t="shared" si="29"/>
        <v>1782633.121301451</v>
      </c>
    </row>
    <row r="585" spans="1:13" ht="12.75">
      <c r="A585" s="26" t="s">
        <v>1123</v>
      </c>
      <c r="B585" s="21" t="s">
        <v>1112</v>
      </c>
      <c r="C585" s="21" t="s">
        <v>1124</v>
      </c>
      <c r="D585" s="38">
        <v>260735847</v>
      </c>
      <c r="E585" s="42">
        <v>3167857674</v>
      </c>
      <c r="F585" s="35">
        <v>0</v>
      </c>
      <c r="G585" s="18">
        <v>190154312</v>
      </c>
      <c r="H585" s="19">
        <v>646318985.41299045</v>
      </c>
      <c r="I585" s="20">
        <v>4671112443.9399996</v>
      </c>
      <c r="K585" s="54">
        <f t="shared" si="27"/>
        <v>8936179262.3529892</v>
      </c>
      <c r="L585" s="59">
        <f t="shared" si="28"/>
        <v>35744717.04941196</v>
      </c>
      <c r="M585" s="60">
        <f t="shared" si="29"/>
        <v>2978726.42078433</v>
      </c>
    </row>
    <row r="586" spans="1:13" ht="12.75">
      <c r="A586" s="26" t="s">
        <v>1125</v>
      </c>
      <c r="B586" s="21" t="s">
        <v>1112</v>
      </c>
      <c r="C586" s="21" t="s">
        <v>1126</v>
      </c>
      <c r="D586" s="38">
        <v>187621156</v>
      </c>
      <c r="E586" s="42">
        <v>2290922971</v>
      </c>
      <c r="F586" s="35">
        <v>0</v>
      </c>
      <c r="G586" s="18">
        <v>73250368</v>
      </c>
      <c r="H586" s="19">
        <v>239256954.96156147</v>
      </c>
      <c r="I586" s="20">
        <v>3295302184.5700002</v>
      </c>
      <c r="K586" s="54">
        <f t="shared" si="27"/>
        <v>6086353634.5315619</v>
      </c>
      <c r="L586" s="59">
        <f t="shared" si="28"/>
        <v>24345414.538126249</v>
      </c>
      <c r="M586" s="60">
        <f t="shared" si="29"/>
        <v>2028784.5448438541</v>
      </c>
    </row>
    <row r="587" spans="1:13" ht="12.75">
      <c r="A587" s="26" t="s">
        <v>1127</v>
      </c>
      <c r="B587" s="21" t="s">
        <v>1112</v>
      </c>
      <c r="C587" s="21" t="s">
        <v>1128</v>
      </c>
      <c r="D587" s="38">
        <v>80859480</v>
      </c>
      <c r="E587" s="42">
        <v>732157747</v>
      </c>
      <c r="F587" s="35">
        <v>0</v>
      </c>
      <c r="G587" s="18">
        <v>22440585</v>
      </c>
      <c r="H587" s="19">
        <v>65198710.747248501</v>
      </c>
      <c r="I587" s="20">
        <v>2055318260.8599999</v>
      </c>
      <c r="K587" s="54">
        <f t="shared" si="27"/>
        <v>2955974783.6072483</v>
      </c>
      <c r="L587" s="59">
        <f t="shared" si="28"/>
        <v>11823899.134428993</v>
      </c>
      <c r="M587" s="60">
        <f t="shared" si="29"/>
        <v>985324.92786908278</v>
      </c>
    </row>
    <row r="588" spans="1:13" ht="12.75">
      <c r="A588" s="26" t="s">
        <v>1129</v>
      </c>
      <c r="B588" s="21" t="s">
        <v>1112</v>
      </c>
      <c r="C588" s="21" t="s">
        <v>1130</v>
      </c>
      <c r="D588" s="38">
        <v>91110412</v>
      </c>
      <c r="E588" s="42">
        <v>777888881</v>
      </c>
      <c r="F588" s="35">
        <v>0</v>
      </c>
      <c r="G588" s="18">
        <v>69516964</v>
      </c>
      <c r="H588" s="19">
        <v>252122140.88837117</v>
      </c>
      <c r="I588" s="20">
        <v>1026134838.35</v>
      </c>
      <c r="K588" s="54">
        <f t="shared" si="27"/>
        <v>2216773236.2383714</v>
      </c>
      <c r="L588" s="59">
        <f t="shared" si="28"/>
        <v>8867092.9449534863</v>
      </c>
      <c r="M588" s="60">
        <f t="shared" si="29"/>
        <v>738924.41207945719</v>
      </c>
    </row>
    <row r="589" spans="1:13" ht="12.75">
      <c r="A589" s="26" t="s">
        <v>1131</v>
      </c>
      <c r="B589" s="21" t="s">
        <v>1112</v>
      </c>
      <c r="C589" s="21" t="s">
        <v>1132</v>
      </c>
      <c r="D589" s="38">
        <v>58061666</v>
      </c>
      <c r="E589" s="42">
        <v>658850051</v>
      </c>
      <c r="F589" s="35">
        <v>0</v>
      </c>
      <c r="G589" s="18">
        <v>7451581.1726691825</v>
      </c>
      <c r="H589" s="19">
        <v>20358035.072715294</v>
      </c>
      <c r="I589" s="20">
        <v>1227677507.6700001</v>
      </c>
      <c r="K589" s="54">
        <f t="shared" si="27"/>
        <v>1972398840.9153845</v>
      </c>
      <c r="L589" s="59">
        <f t="shared" si="28"/>
        <v>7889595.3636615379</v>
      </c>
      <c r="M589" s="60">
        <f t="shared" si="29"/>
        <v>657466.2803051282</v>
      </c>
    </row>
    <row r="590" spans="1:13" ht="12.75">
      <c r="A590" s="26" t="s">
        <v>1133</v>
      </c>
      <c r="B590" s="21" t="s">
        <v>1112</v>
      </c>
      <c r="C590" s="21" t="s">
        <v>1134</v>
      </c>
      <c r="D590" s="38">
        <v>183320292</v>
      </c>
      <c r="E590" s="42">
        <v>1735485031</v>
      </c>
      <c r="F590" s="35">
        <v>0</v>
      </c>
      <c r="G590" s="18">
        <v>51661080</v>
      </c>
      <c r="H590" s="19">
        <v>159083431.09075326</v>
      </c>
      <c r="I590" s="20">
        <v>4151350162.75</v>
      </c>
      <c r="K590" s="54">
        <f t="shared" si="27"/>
        <v>6280899996.8407536</v>
      </c>
      <c r="L590" s="59">
        <f t="shared" si="28"/>
        <v>25123599.987363014</v>
      </c>
      <c r="M590" s="60">
        <f t="shared" si="29"/>
        <v>2093633.3322802512</v>
      </c>
    </row>
    <row r="591" spans="1:13" ht="12.75">
      <c r="A591" s="26" t="s">
        <v>1135</v>
      </c>
      <c r="B591" s="21" t="s">
        <v>1112</v>
      </c>
      <c r="C591" s="21" t="s">
        <v>1136</v>
      </c>
      <c r="D591" s="38">
        <v>100714597</v>
      </c>
      <c r="E591" s="42">
        <v>921287009</v>
      </c>
      <c r="F591" s="35">
        <v>0</v>
      </c>
      <c r="G591" s="18">
        <v>24439083.585476752</v>
      </c>
      <c r="H591" s="19">
        <v>40923540.403762773</v>
      </c>
      <c r="I591" s="20">
        <v>2265786590.3099999</v>
      </c>
      <c r="K591" s="54">
        <f t="shared" si="27"/>
        <v>3353150820.2992392</v>
      </c>
      <c r="L591" s="59">
        <f t="shared" si="28"/>
        <v>13412603.281196957</v>
      </c>
      <c r="M591" s="60">
        <f t="shared" si="29"/>
        <v>1117716.9400997465</v>
      </c>
    </row>
    <row r="592" spans="1:13" ht="12.75">
      <c r="A592" s="26" t="s">
        <v>1137</v>
      </c>
      <c r="B592" s="21" t="s">
        <v>1112</v>
      </c>
      <c r="C592" s="21" t="s">
        <v>1138</v>
      </c>
      <c r="D592" s="38">
        <v>179698512</v>
      </c>
      <c r="E592" s="42">
        <v>1940470816</v>
      </c>
      <c r="F592" s="35">
        <v>0</v>
      </c>
      <c r="G592" s="18">
        <v>56946460</v>
      </c>
      <c r="H592" s="19">
        <v>168454935.107261</v>
      </c>
      <c r="I592" s="20">
        <v>2446465478.1599998</v>
      </c>
      <c r="K592" s="54">
        <f t="shared" si="27"/>
        <v>4792036201.2672615</v>
      </c>
      <c r="L592" s="59">
        <f t="shared" si="28"/>
        <v>19168144.805069048</v>
      </c>
      <c r="M592" s="60">
        <f t="shared" si="29"/>
        <v>1597345.4004224206</v>
      </c>
    </row>
    <row r="593" spans="1:13" ht="12.75">
      <c r="A593" s="26" t="s">
        <v>1139</v>
      </c>
      <c r="B593" s="21" t="s">
        <v>1112</v>
      </c>
      <c r="C593" s="21" t="s">
        <v>1140</v>
      </c>
      <c r="D593" s="38">
        <v>410182791</v>
      </c>
      <c r="E593" s="42">
        <v>2979877436</v>
      </c>
      <c r="F593" s="35">
        <v>0</v>
      </c>
      <c r="G593" s="18">
        <v>141849497</v>
      </c>
      <c r="H593" s="19">
        <v>432905045.11931127</v>
      </c>
      <c r="I593" s="20">
        <v>10503492515.389999</v>
      </c>
      <c r="K593" s="54">
        <f t="shared" si="27"/>
        <v>14468307284.509312</v>
      </c>
      <c r="L593" s="59">
        <f t="shared" si="28"/>
        <v>57873229.138037249</v>
      </c>
      <c r="M593" s="60">
        <f t="shared" si="29"/>
        <v>4822769.0948364371</v>
      </c>
    </row>
    <row r="594" spans="1:13" ht="12.75">
      <c r="A594" s="26" t="s">
        <v>1141</v>
      </c>
      <c r="B594" s="21" t="s">
        <v>1112</v>
      </c>
      <c r="C594" s="21" t="s">
        <v>1142</v>
      </c>
      <c r="D594" s="38">
        <v>59484508</v>
      </c>
      <c r="E594" s="42">
        <v>761802553</v>
      </c>
      <c r="F594" s="35">
        <v>0</v>
      </c>
      <c r="G594" s="18">
        <v>55294737</v>
      </c>
      <c r="H594" s="19">
        <v>196654878.6887641</v>
      </c>
      <c r="I594" s="20">
        <v>776798488</v>
      </c>
      <c r="K594" s="54">
        <f t="shared" si="27"/>
        <v>1850035164.6887641</v>
      </c>
      <c r="L594" s="59">
        <f t="shared" si="28"/>
        <v>7400140.6587550566</v>
      </c>
      <c r="M594" s="60">
        <f t="shared" si="29"/>
        <v>616678.38822958805</v>
      </c>
    </row>
    <row r="595" spans="1:13" ht="12.75">
      <c r="A595" s="26" t="s">
        <v>1143</v>
      </c>
      <c r="B595" s="21" t="s">
        <v>1112</v>
      </c>
      <c r="C595" s="21" t="s">
        <v>1144</v>
      </c>
      <c r="D595" s="38">
        <v>164532306</v>
      </c>
      <c r="E595" s="42">
        <v>1749732922</v>
      </c>
      <c r="F595" s="35">
        <v>0</v>
      </c>
      <c r="G595" s="18">
        <v>21008047.786410697</v>
      </c>
      <c r="H595" s="19">
        <v>250385907.40189034</v>
      </c>
      <c r="I595" s="20">
        <v>2919569738.0300002</v>
      </c>
      <c r="K595" s="54">
        <f t="shared" si="27"/>
        <v>5105228921.2183018</v>
      </c>
      <c r="L595" s="59">
        <f t="shared" si="28"/>
        <v>20420915.684873208</v>
      </c>
      <c r="M595" s="60">
        <f t="shared" si="29"/>
        <v>1701742.973739434</v>
      </c>
    </row>
    <row r="596" spans="1:13" ht="12.75">
      <c r="A596" s="26" t="s">
        <v>1145</v>
      </c>
      <c r="B596" s="21" t="s">
        <v>1112</v>
      </c>
      <c r="C596" s="21" t="s">
        <v>1146</v>
      </c>
      <c r="D596" s="38">
        <v>117384488</v>
      </c>
      <c r="E596" s="42">
        <v>946335720</v>
      </c>
      <c r="F596" s="35">
        <v>0</v>
      </c>
      <c r="G596" s="18">
        <v>59507829</v>
      </c>
      <c r="H596" s="19">
        <v>208013481.31033128</v>
      </c>
      <c r="I596" s="20">
        <v>2300675700.9699998</v>
      </c>
      <c r="K596" s="54">
        <f t="shared" si="27"/>
        <v>3631917219.2803311</v>
      </c>
      <c r="L596" s="59">
        <f t="shared" si="28"/>
        <v>14527668.877121326</v>
      </c>
      <c r="M596" s="60">
        <f t="shared" si="29"/>
        <v>1210639.0730934439</v>
      </c>
    </row>
    <row r="597" spans="1:13" ht="12.75">
      <c r="A597" s="26" t="s">
        <v>1147</v>
      </c>
      <c r="B597" s="21" t="s">
        <v>1112</v>
      </c>
      <c r="C597" s="21" t="s">
        <v>1148</v>
      </c>
      <c r="D597" s="38">
        <v>178534368</v>
      </c>
      <c r="E597" s="42">
        <v>1878653354</v>
      </c>
      <c r="F597" s="35">
        <v>0</v>
      </c>
      <c r="G597" s="18">
        <v>65826277</v>
      </c>
      <c r="H597" s="19">
        <v>195862886.03607711</v>
      </c>
      <c r="I597" s="20">
        <v>3365191051.0599999</v>
      </c>
      <c r="K597" s="54">
        <f t="shared" si="27"/>
        <v>5684067936.096077</v>
      </c>
      <c r="L597" s="59">
        <f t="shared" si="28"/>
        <v>22736271.744384307</v>
      </c>
      <c r="M597" s="60">
        <f t="shared" si="29"/>
        <v>1894689.3120320255</v>
      </c>
    </row>
    <row r="598" spans="1:13" ht="12.75">
      <c r="A598" s="26" t="s">
        <v>1149</v>
      </c>
      <c r="B598" s="21" t="s">
        <v>1112</v>
      </c>
      <c r="C598" s="21" t="s">
        <v>1150</v>
      </c>
      <c r="D598" s="38">
        <v>131548236</v>
      </c>
      <c r="E598" s="42">
        <v>1546585574</v>
      </c>
      <c r="F598" s="35">
        <v>0</v>
      </c>
      <c r="G598" s="18">
        <v>56953440</v>
      </c>
      <c r="H598" s="19">
        <v>175647088.8527745</v>
      </c>
      <c r="I598" s="20">
        <v>2408238020.8400002</v>
      </c>
      <c r="K598" s="54">
        <f t="shared" si="27"/>
        <v>4318972359.6927748</v>
      </c>
      <c r="L598" s="59">
        <f t="shared" si="28"/>
        <v>17275889.438771099</v>
      </c>
      <c r="M598" s="60">
        <f t="shared" si="29"/>
        <v>1439657.4532309249</v>
      </c>
    </row>
    <row r="599" spans="1:13" ht="12.75">
      <c r="A599" s="26" t="s">
        <v>1151</v>
      </c>
      <c r="B599" s="21" t="s">
        <v>1112</v>
      </c>
      <c r="C599" s="21" t="s">
        <v>1152</v>
      </c>
      <c r="D599" s="38">
        <v>115331068</v>
      </c>
      <c r="E599" s="42">
        <v>1005855135</v>
      </c>
      <c r="F599" s="35">
        <v>0</v>
      </c>
      <c r="G599" s="18">
        <v>62479753</v>
      </c>
      <c r="H599" s="19">
        <v>204903001.88548246</v>
      </c>
      <c r="I599" s="20">
        <v>2029661551.8399999</v>
      </c>
      <c r="K599" s="54">
        <f t="shared" si="27"/>
        <v>3418230509.7254825</v>
      </c>
      <c r="L599" s="59">
        <f t="shared" si="28"/>
        <v>13672922.038901931</v>
      </c>
      <c r="M599" s="60">
        <f t="shared" si="29"/>
        <v>1139410.1699084942</v>
      </c>
    </row>
    <row r="600" spans="1:13" ht="12.75">
      <c r="A600" s="26" t="s">
        <v>1153</v>
      </c>
      <c r="B600" s="21" t="s">
        <v>1112</v>
      </c>
      <c r="C600" s="21" t="s">
        <v>1154</v>
      </c>
      <c r="D600" s="38">
        <v>122800990</v>
      </c>
      <c r="E600" s="42">
        <v>800179936</v>
      </c>
      <c r="F600" s="35">
        <v>0</v>
      </c>
      <c r="G600" s="18">
        <v>19498911</v>
      </c>
      <c r="H600" s="19">
        <v>56683881.268221334</v>
      </c>
      <c r="I600" s="20">
        <v>2574518979.5599999</v>
      </c>
      <c r="K600" s="54">
        <f t="shared" si="27"/>
        <v>3573682697.8282213</v>
      </c>
      <c r="L600" s="59">
        <f t="shared" si="28"/>
        <v>14294730.791312886</v>
      </c>
      <c r="M600" s="60">
        <f t="shared" si="29"/>
        <v>1191227.5659427405</v>
      </c>
    </row>
    <row r="601" spans="1:13" ht="12.75">
      <c r="A601" s="26" t="s">
        <v>1155</v>
      </c>
      <c r="B601" s="21" t="s">
        <v>1112</v>
      </c>
      <c r="C601" s="21" t="s">
        <v>1156</v>
      </c>
      <c r="D601" s="38">
        <v>86793378</v>
      </c>
      <c r="E601" s="42">
        <v>890722985</v>
      </c>
      <c r="F601" s="35">
        <v>0</v>
      </c>
      <c r="G601" s="18">
        <v>11355821.248003155</v>
      </c>
      <c r="H601" s="19">
        <v>130985562.9943105</v>
      </c>
      <c r="I601" s="20">
        <v>1730023456.5999999</v>
      </c>
      <c r="K601" s="54">
        <f t="shared" si="27"/>
        <v>2849881203.8423138</v>
      </c>
      <c r="L601" s="59">
        <f t="shared" si="28"/>
        <v>11399524.815369256</v>
      </c>
      <c r="M601" s="60">
        <f t="shared" si="29"/>
        <v>949960.40128077136</v>
      </c>
    </row>
    <row r="602" spans="1:13" ht="12.75">
      <c r="A602" s="26" t="s">
        <v>1157</v>
      </c>
      <c r="B602" s="21" t="s">
        <v>1112</v>
      </c>
      <c r="C602" s="21" t="s">
        <v>1158</v>
      </c>
      <c r="D602" s="38">
        <v>123771110</v>
      </c>
      <c r="E602" s="42">
        <v>1055952558</v>
      </c>
      <c r="F602" s="35">
        <v>0</v>
      </c>
      <c r="G602" s="18">
        <v>20562290</v>
      </c>
      <c r="H602" s="19">
        <v>43138916.256437056</v>
      </c>
      <c r="I602" s="20">
        <v>2679520767.6999998</v>
      </c>
      <c r="K602" s="54">
        <f t="shared" si="27"/>
        <v>3922945641.9564371</v>
      </c>
      <c r="L602" s="59">
        <f t="shared" si="28"/>
        <v>15691782.56782575</v>
      </c>
      <c r="M602" s="60">
        <f t="shared" si="29"/>
        <v>1307648.5473188125</v>
      </c>
    </row>
    <row r="603" spans="1:13" ht="12.75">
      <c r="A603" s="26" t="s">
        <v>1159</v>
      </c>
      <c r="B603" s="21" t="s">
        <v>1112</v>
      </c>
      <c r="C603" s="21" t="s">
        <v>654</v>
      </c>
      <c r="D603" s="38">
        <v>387223291</v>
      </c>
      <c r="E603" s="42">
        <v>4134875816</v>
      </c>
      <c r="F603" s="35">
        <v>0</v>
      </c>
      <c r="G603" s="18">
        <v>276886685</v>
      </c>
      <c r="H603" s="19">
        <v>942857414.75842714</v>
      </c>
      <c r="I603" s="20">
        <v>5515726525.3800001</v>
      </c>
      <c r="K603" s="54">
        <f t="shared" si="27"/>
        <v>11257569732.138428</v>
      </c>
      <c r="L603" s="59">
        <f t="shared" si="28"/>
        <v>45030278.928553715</v>
      </c>
      <c r="M603" s="60">
        <f t="shared" si="29"/>
        <v>3752523.2440461428</v>
      </c>
    </row>
    <row r="604" spans="1:13" ht="12.75">
      <c r="A604" s="26" t="s">
        <v>1160</v>
      </c>
      <c r="B604" s="21" t="s">
        <v>1112</v>
      </c>
      <c r="C604" s="21" t="s">
        <v>1161</v>
      </c>
      <c r="D604" s="38">
        <v>74375847</v>
      </c>
      <c r="E604" s="42">
        <v>828675718</v>
      </c>
      <c r="F604" s="35">
        <v>0</v>
      </c>
      <c r="G604" s="18">
        <v>30968495</v>
      </c>
      <c r="H604" s="19">
        <v>109870274.74928218</v>
      </c>
      <c r="I604" s="20">
        <v>1171274021.6099999</v>
      </c>
      <c r="K604" s="54">
        <f t="shared" si="27"/>
        <v>2215164356.359282</v>
      </c>
      <c r="L604" s="59">
        <f t="shared" si="28"/>
        <v>8860657.4254371282</v>
      </c>
      <c r="M604" s="60">
        <f t="shared" si="29"/>
        <v>738388.11878642731</v>
      </c>
    </row>
    <row r="605" spans="1:13" ht="12.75">
      <c r="A605" s="26" t="s">
        <v>1162</v>
      </c>
      <c r="B605" s="21" t="s">
        <v>1112</v>
      </c>
      <c r="C605" s="21" t="s">
        <v>1163</v>
      </c>
      <c r="D605" s="38">
        <v>61376241</v>
      </c>
      <c r="E605" s="42">
        <v>626447589</v>
      </c>
      <c r="F605" s="35">
        <v>0</v>
      </c>
      <c r="G605" s="18">
        <v>8143924.8967141397</v>
      </c>
      <c r="H605" s="19">
        <v>16289488.815446083</v>
      </c>
      <c r="I605" s="20">
        <v>1131683718.1199999</v>
      </c>
      <c r="K605" s="54">
        <f t="shared" si="27"/>
        <v>1843940961.83216</v>
      </c>
      <c r="L605" s="59">
        <f t="shared" si="28"/>
        <v>7375763.8473286405</v>
      </c>
      <c r="M605" s="60">
        <f t="shared" si="29"/>
        <v>614646.98727738671</v>
      </c>
    </row>
    <row r="606" spans="1:13" ht="12.75">
      <c r="A606" s="26" t="s">
        <v>1164</v>
      </c>
      <c r="B606" s="21" t="s">
        <v>1112</v>
      </c>
      <c r="C606" s="21" t="s">
        <v>1165</v>
      </c>
      <c r="D606" s="38">
        <v>300656274</v>
      </c>
      <c r="E606" s="42">
        <v>3099375876</v>
      </c>
      <c r="F606" s="35">
        <v>0</v>
      </c>
      <c r="G606" s="18">
        <v>103319595</v>
      </c>
      <c r="H606" s="19">
        <v>313840728.67360938</v>
      </c>
      <c r="I606" s="20">
        <v>6074523649.8199997</v>
      </c>
      <c r="K606" s="54">
        <f t="shared" si="27"/>
        <v>9891716123.4936085</v>
      </c>
      <c r="L606" s="59">
        <f t="shared" si="28"/>
        <v>39566864.493974432</v>
      </c>
      <c r="M606" s="60">
        <f t="shared" si="29"/>
        <v>3297238.7078312025</v>
      </c>
    </row>
    <row r="607" spans="1:13" ht="12.75">
      <c r="A607" s="26" t="s">
        <v>1166</v>
      </c>
      <c r="B607" s="21" t="s">
        <v>1112</v>
      </c>
      <c r="C607" s="21" t="s">
        <v>1167</v>
      </c>
      <c r="D607" s="38">
        <v>186845061</v>
      </c>
      <c r="E607" s="42">
        <v>1726292843</v>
      </c>
      <c r="F607" s="35">
        <v>0</v>
      </c>
      <c r="G607" s="18">
        <v>61475090</v>
      </c>
      <c r="H607" s="19">
        <v>180296849.68460625</v>
      </c>
      <c r="I607" s="20">
        <v>3235935966.3899999</v>
      </c>
      <c r="K607" s="54">
        <f t="shared" si="27"/>
        <v>5390845810.0746059</v>
      </c>
      <c r="L607" s="59">
        <f t="shared" si="28"/>
        <v>21563383.240298424</v>
      </c>
      <c r="M607" s="60">
        <f t="shared" si="29"/>
        <v>1796948.6033582019</v>
      </c>
    </row>
    <row r="608" spans="1:13" ht="12.75">
      <c r="A608" s="26" t="s">
        <v>1168</v>
      </c>
      <c r="B608" s="21" t="s">
        <v>1112</v>
      </c>
      <c r="C608" s="21" t="s">
        <v>1169</v>
      </c>
      <c r="D608" s="38">
        <v>76574784</v>
      </c>
      <c r="E608" s="42">
        <v>856482086</v>
      </c>
      <c r="F608" s="35">
        <v>0</v>
      </c>
      <c r="G608" s="18">
        <v>39709254</v>
      </c>
      <c r="H608" s="19">
        <v>135894184.07131132</v>
      </c>
      <c r="I608" s="20">
        <v>1634449094.2</v>
      </c>
      <c r="K608" s="54">
        <f t="shared" si="27"/>
        <v>2743109402.2713113</v>
      </c>
      <c r="L608" s="59">
        <f t="shared" si="28"/>
        <v>10972437.609085245</v>
      </c>
      <c r="M608" s="60">
        <f t="shared" si="29"/>
        <v>914369.80075710372</v>
      </c>
    </row>
    <row r="609" spans="1:13" ht="12.75">
      <c r="A609" s="26" t="s">
        <v>1170</v>
      </c>
      <c r="B609" s="21" t="s">
        <v>1171</v>
      </c>
      <c r="C609" s="21" t="s">
        <v>1172</v>
      </c>
      <c r="D609" s="38">
        <v>2468679854</v>
      </c>
      <c r="E609" s="42">
        <v>19487897457</v>
      </c>
      <c r="F609" s="35">
        <v>774100478.78496456</v>
      </c>
      <c r="G609" s="18">
        <v>1007652134.3247747</v>
      </c>
      <c r="H609" s="19">
        <v>2046266308.2848628</v>
      </c>
      <c r="I609" s="20">
        <v>63765908763.93</v>
      </c>
      <c r="K609" s="54">
        <f t="shared" si="27"/>
        <v>89550504996.3246</v>
      </c>
      <c r="L609" s="59">
        <f t="shared" si="28"/>
        <v>358202019.9852984</v>
      </c>
      <c r="M609" s="60">
        <f t="shared" si="29"/>
        <v>29850168.3321082</v>
      </c>
    </row>
    <row r="610" spans="1:13" ht="12.75">
      <c r="A610" s="26" t="s">
        <v>1173</v>
      </c>
      <c r="B610" s="21" t="s">
        <v>1171</v>
      </c>
      <c r="C610" s="21" t="s">
        <v>1174</v>
      </c>
      <c r="D610" s="38">
        <v>425041793</v>
      </c>
      <c r="E610" s="42">
        <v>5657102093</v>
      </c>
      <c r="F610" s="35">
        <v>0</v>
      </c>
      <c r="G610" s="18">
        <v>79063326.119302839</v>
      </c>
      <c r="H610" s="19">
        <v>622771248.61637199</v>
      </c>
      <c r="I610" s="20">
        <v>5494079410.1599998</v>
      </c>
      <c r="K610" s="54">
        <f t="shared" si="27"/>
        <v>12278057870.895676</v>
      </c>
      <c r="L610" s="59">
        <f t="shared" si="28"/>
        <v>49112231.483582705</v>
      </c>
      <c r="M610" s="60">
        <f t="shared" si="29"/>
        <v>4092685.9569652253</v>
      </c>
    </row>
    <row r="611" spans="1:13" ht="12.75">
      <c r="A611" s="26" t="s">
        <v>1175</v>
      </c>
      <c r="B611" s="21" t="s">
        <v>1171</v>
      </c>
      <c r="C611" s="21" t="s">
        <v>1176</v>
      </c>
      <c r="D611" s="38">
        <v>111094878</v>
      </c>
      <c r="E611" s="42">
        <v>1474656706</v>
      </c>
      <c r="F611" s="35">
        <v>24614092.871798005</v>
      </c>
      <c r="G611" s="18">
        <v>14355810.032566909</v>
      </c>
      <c r="H611" s="19">
        <v>185119831.5217157</v>
      </c>
      <c r="I611" s="20">
        <v>1783648557.9400001</v>
      </c>
      <c r="K611" s="54">
        <f t="shared" si="27"/>
        <v>3593489876.3660808</v>
      </c>
      <c r="L611" s="59">
        <f t="shared" si="28"/>
        <v>14373959.505464323</v>
      </c>
      <c r="M611" s="60">
        <f t="shared" si="29"/>
        <v>1197829.9587886936</v>
      </c>
    </row>
    <row r="612" spans="1:13" ht="12.75">
      <c r="A612" s="26" t="s">
        <v>1177</v>
      </c>
      <c r="B612" s="21" t="s">
        <v>1171</v>
      </c>
      <c r="C612" s="21" t="s">
        <v>1178</v>
      </c>
      <c r="D612" s="38">
        <v>197613390</v>
      </c>
      <c r="E612" s="42">
        <v>2380776605</v>
      </c>
      <c r="F612" s="35">
        <v>77849428.329617441</v>
      </c>
      <c r="G612" s="18">
        <v>846809124</v>
      </c>
      <c r="H612" s="19">
        <v>187809433.2600497</v>
      </c>
      <c r="I612" s="20">
        <v>2768356312.9699998</v>
      </c>
      <c r="K612" s="54">
        <f t="shared" si="27"/>
        <v>6459214293.5596676</v>
      </c>
      <c r="L612" s="59">
        <f t="shared" si="28"/>
        <v>25836857.174238671</v>
      </c>
      <c r="M612" s="60">
        <f t="shared" si="29"/>
        <v>2153071.4311865559</v>
      </c>
    </row>
    <row r="613" spans="1:13" ht="12.75">
      <c r="A613" s="26" t="s">
        <v>1179</v>
      </c>
      <c r="B613" s="21" t="s">
        <v>1171</v>
      </c>
      <c r="C613" s="21" t="s">
        <v>1180</v>
      </c>
      <c r="D613" s="38">
        <v>304876295</v>
      </c>
      <c r="E613" s="42">
        <v>4044562572</v>
      </c>
      <c r="F613" s="35">
        <v>80679038.434836641</v>
      </c>
      <c r="G613" s="18">
        <v>61800000</v>
      </c>
      <c r="H613" s="19">
        <v>564392574.91275239</v>
      </c>
      <c r="I613" s="20">
        <v>4452866915.3800001</v>
      </c>
      <c r="K613" s="54">
        <f t="shared" si="27"/>
        <v>9509177395.7275887</v>
      </c>
      <c r="L613" s="59">
        <f t="shared" si="28"/>
        <v>38036709.582910359</v>
      </c>
      <c r="M613" s="60">
        <f t="shared" si="29"/>
        <v>3169725.7985758632</v>
      </c>
    </row>
    <row r="614" spans="1:13" ht="12.75">
      <c r="A614" s="26" t="s">
        <v>1181</v>
      </c>
      <c r="B614" s="21" t="s">
        <v>1171</v>
      </c>
      <c r="C614" s="21" t="s">
        <v>1182</v>
      </c>
      <c r="D614" s="38">
        <v>37414285</v>
      </c>
      <c r="E614" s="42">
        <v>419163757</v>
      </c>
      <c r="F614" s="35">
        <v>0</v>
      </c>
      <c r="G614" s="18">
        <v>10365515</v>
      </c>
      <c r="H614" s="19">
        <v>47475694.858267412</v>
      </c>
      <c r="I614" s="20">
        <v>639988483.88</v>
      </c>
      <c r="K614" s="54">
        <f t="shared" si="27"/>
        <v>1154407735.7382674</v>
      </c>
      <c r="L614" s="59">
        <f t="shared" si="28"/>
        <v>4617630.9429530697</v>
      </c>
      <c r="M614" s="60">
        <f t="shared" si="29"/>
        <v>384802.57857942249</v>
      </c>
    </row>
    <row r="615" spans="1:13" ht="12.75">
      <c r="A615" s="26" t="s">
        <v>1183</v>
      </c>
      <c r="B615" s="21" t="s">
        <v>1171</v>
      </c>
      <c r="C615" s="21" t="s">
        <v>1184</v>
      </c>
      <c r="D615" s="38">
        <v>98434815</v>
      </c>
      <c r="E615" s="42">
        <v>1242094358</v>
      </c>
      <c r="F615" s="35">
        <v>22277690.517349999</v>
      </c>
      <c r="G615" s="18">
        <v>13165307.720987204</v>
      </c>
      <c r="H615" s="19">
        <v>116691536.72951323</v>
      </c>
      <c r="I615" s="20">
        <v>1668132816.3599999</v>
      </c>
      <c r="K615" s="54">
        <f t="shared" si="27"/>
        <v>3160796524.3278503</v>
      </c>
      <c r="L615" s="59">
        <f t="shared" si="28"/>
        <v>12643186.097311402</v>
      </c>
      <c r="M615" s="60">
        <f t="shared" si="29"/>
        <v>1053598.8414426169</v>
      </c>
    </row>
    <row r="616" spans="1:13" ht="12.75">
      <c r="A616" s="26" t="s">
        <v>1185</v>
      </c>
      <c r="B616" s="21" t="s">
        <v>1171</v>
      </c>
      <c r="C616" s="21" t="s">
        <v>1186</v>
      </c>
      <c r="D616" s="38">
        <v>376632817</v>
      </c>
      <c r="E616" s="42">
        <v>4220822771</v>
      </c>
      <c r="F616" s="35">
        <v>94748000.479730815</v>
      </c>
      <c r="G616" s="18">
        <v>147549403</v>
      </c>
      <c r="H616" s="19">
        <v>657570015.04826427</v>
      </c>
      <c r="I616" s="20">
        <v>6603907011.4899998</v>
      </c>
      <c r="K616" s="54">
        <f t="shared" si="27"/>
        <v>12101230018.017994</v>
      </c>
      <c r="L616" s="59">
        <f t="shared" si="28"/>
        <v>48404920.072071977</v>
      </c>
      <c r="M616" s="60">
        <f t="shared" si="29"/>
        <v>4033743.3393393313</v>
      </c>
    </row>
    <row r="617" spans="1:13" ht="12.75">
      <c r="A617" s="26" t="s">
        <v>1187</v>
      </c>
      <c r="B617" s="21" t="s">
        <v>1171</v>
      </c>
      <c r="C617" s="21" t="s">
        <v>1188</v>
      </c>
      <c r="D617" s="38">
        <v>112760250</v>
      </c>
      <c r="E617" s="42">
        <v>1527052176</v>
      </c>
      <c r="F617" s="35">
        <v>0</v>
      </c>
      <c r="G617" s="18">
        <v>18425924.226107966</v>
      </c>
      <c r="H617" s="19">
        <v>129632158.59902436</v>
      </c>
      <c r="I617" s="20">
        <v>1833923017.5599999</v>
      </c>
      <c r="K617" s="54">
        <f t="shared" si="27"/>
        <v>3621793526.3851323</v>
      </c>
      <c r="L617" s="59">
        <f t="shared" si="28"/>
        <v>14487174.105540529</v>
      </c>
      <c r="M617" s="60">
        <f t="shared" si="29"/>
        <v>1207264.5087950442</v>
      </c>
    </row>
    <row r="618" spans="1:13" ht="12.75">
      <c r="A618" s="26" t="s">
        <v>1189</v>
      </c>
      <c r="B618" s="21" t="s">
        <v>1171</v>
      </c>
      <c r="C618" s="21" t="s">
        <v>1190</v>
      </c>
      <c r="D618" s="38">
        <v>46856783</v>
      </c>
      <c r="E618" s="42">
        <v>610361261</v>
      </c>
      <c r="F618" s="35">
        <v>0</v>
      </c>
      <c r="G618" s="18">
        <v>6029610.9458022071</v>
      </c>
      <c r="H618" s="19">
        <v>84975205.449879318</v>
      </c>
      <c r="I618" s="20">
        <v>818532679.07000005</v>
      </c>
      <c r="K618" s="54">
        <f t="shared" si="27"/>
        <v>1566755539.4656816</v>
      </c>
      <c r="L618" s="59">
        <f t="shared" si="28"/>
        <v>6267022.1578627266</v>
      </c>
      <c r="M618" s="60">
        <f t="shared" si="29"/>
        <v>522251.84648856055</v>
      </c>
    </row>
    <row r="619" spans="1:13" ht="12.75">
      <c r="A619" s="26" t="s">
        <v>1191</v>
      </c>
      <c r="B619" s="21" t="s">
        <v>1171</v>
      </c>
      <c r="C619" s="21" t="s">
        <v>1192</v>
      </c>
      <c r="D619" s="38">
        <v>812200409</v>
      </c>
      <c r="E619" s="42">
        <v>9329840674</v>
      </c>
      <c r="F619" s="35">
        <v>233854894.50185001</v>
      </c>
      <c r="G619" s="18">
        <v>212635172.77769825</v>
      </c>
      <c r="H619" s="19">
        <v>1187045592.1270154</v>
      </c>
      <c r="I619" s="20">
        <v>13640853332.09</v>
      </c>
      <c r="K619" s="54">
        <f t="shared" si="27"/>
        <v>25416430074.496567</v>
      </c>
      <c r="L619" s="59">
        <f t="shared" si="28"/>
        <v>101665720.29798627</v>
      </c>
      <c r="M619" s="60">
        <f t="shared" si="29"/>
        <v>8472143.358165523</v>
      </c>
    </row>
    <row r="620" spans="1:13" ht="12.75">
      <c r="A620" s="26" t="s">
        <v>1193</v>
      </c>
      <c r="B620" s="21" t="s">
        <v>1171</v>
      </c>
      <c r="C620" s="21" t="s">
        <v>1194</v>
      </c>
      <c r="D620" s="38">
        <v>278893254</v>
      </c>
      <c r="E620" s="42">
        <v>3258860332</v>
      </c>
      <c r="F620" s="35">
        <v>73244721.201869458</v>
      </c>
      <c r="G620" s="18">
        <v>60544613</v>
      </c>
      <c r="H620" s="19">
        <v>378285930.23238939</v>
      </c>
      <c r="I620" s="20">
        <v>4908015734</v>
      </c>
      <c r="K620" s="54">
        <f t="shared" si="27"/>
        <v>8957844584.4342594</v>
      </c>
      <c r="L620" s="59">
        <f t="shared" si="28"/>
        <v>35831378.337737039</v>
      </c>
      <c r="M620" s="60">
        <f t="shared" si="29"/>
        <v>2985948.19481142</v>
      </c>
    </row>
    <row r="621" spans="1:13" ht="12.75">
      <c r="A621" s="26" t="s">
        <v>1195</v>
      </c>
      <c r="B621" s="21" t="s">
        <v>1171</v>
      </c>
      <c r="C621" s="21" t="s">
        <v>101</v>
      </c>
      <c r="D621" s="38">
        <v>245278606</v>
      </c>
      <c r="E621" s="42">
        <v>2942189467</v>
      </c>
      <c r="F621" s="35">
        <v>0</v>
      </c>
      <c r="G621" s="18">
        <v>55952149.293719396</v>
      </c>
      <c r="H621" s="19">
        <v>554851231.26681685</v>
      </c>
      <c r="I621" s="20">
        <v>3648543727.8200002</v>
      </c>
      <c r="K621" s="54">
        <f t="shared" si="27"/>
        <v>7446815181.380537</v>
      </c>
      <c r="L621" s="59">
        <f t="shared" si="28"/>
        <v>29787260.725522149</v>
      </c>
      <c r="M621" s="60">
        <f t="shared" si="29"/>
        <v>2482271.7271268456</v>
      </c>
    </row>
    <row r="622" spans="1:13" ht="12.75">
      <c r="A622" s="26" t="s">
        <v>1196</v>
      </c>
      <c r="B622" s="21" t="s">
        <v>1171</v>
      </c>
      <c r="C622" s="21" t="s">
        <v>1197</v>
      </c>
      <c r="D622" s="38">
        <v>85629235</v>
      </c>
      <c r="E622" s="42">
        <v>1089044433</v>
      </c>
      <c r="F622" s="35">
        <v>0</v>
      </c>
      <c r="G622" s="18">
        <v>14072634</v>
      </c>
      <c r="H622" s="19">
        <v>38966507.750656791</v>
      </c>
      <c r="I622" s="20">
        <v>1603957031.75</v>
      </c>
      <c r="K622" s="54">
        <f t="shared" si="27"/>
        <v>2831669841.5006571</v>
      </c>
      <c r="L622" s="59">
        <f t="shared" si="28"/>
        <v>11326679.366002629</v>
      </c>
      <c r="M622" s="60">
        <f t="shared" si="29"/>
        <v>943889.94716688571</v>
      </c>
    </row>
    <row r="623" spans="1:13" ht="12.75">
      <c r="A623" s="26" t="s">
        <v>1198</v>
      </c>
      <c r="B623" s="21" t="s">
        <v>1171</v>
      </c>
      <c r="C623" s="21" t="s">
        <v>1199</v>
      </c>
      <c r="D623" s="38">
        <v>140958397</v>
      </c>
      <c r="E623" s="42">
        <v>1934266089</v>
      </c>
      <c r="F623" s="35">
        <v>20659668.811709072</v>
      </c>
      <c r="G623" s="18">
        <v>31373051</v>
      </c>
      <c r="H623" s="19">
        <v>64795468.908124559</v>
      </c>
      <c r="I623" s="20">
        <v>2050654090.03</v>
      </c>
      <c r="K623" s="54">
        <f t="shared" si="27"/>
        <v>4242706764.7498341</v>
      </c>
      <c r="L623" s="59">
        <f t="shared" si="28"/>
        <v>16970827.058999337</v>
      </c>
      <c r="M623" s="60">
        <f t="shared" si="29"/>
        <v>1414235.5882499448</v>
      </c>
    </row>
    <row r="624" spans="1:13" ht="12.75">
      <c r="A624" s="26" t="s">
        <v>1200</v>
      </c>
      <c r="B624" s="21" t="s">
        <v>1171</v>
      </c>
      <c r="C624" s="21" t="s">
        <v>1201</v>
      </c>
      <c r="D624" s="38">
        <v>367982583</v>
      </c>
      <c r="E624" s="42">
        <v>4727082506</v>
      </c>
      <c r="F624" s="35">
        <v>71777190.495125338</v>
      </c>
      <c r="G624" s="18">
        <v>127168641</v>
      </c>
      <c r="H624" s="19">
        <v>475515392.78671753</v>
      </c>
      <c r="I624" s="20">
        <v>5502291996.9099998</v>
      </c>
      <c r="K624" s="54">
        <f t="shared" si="27"/>
        <v>11271818310.191843</v>
      </c>
      <c r="L624" s="59">
        <f t="shared" si="28"/>
        <v>45087273.240767375</v>
      </c>
      <c r="M624" s="60">
        <f t="shared" si="29"/>
        <v>3757272.7700639479</v>
      </c>
    </row>
    <row r="625" spans="1:13" ht="12.75">
      <c r="A625" s="26" t="s">
        <v>1202</v>
      </c>
      <c r="B625" s="21" t="s">
        <v>1171</v>
      </c>
      <c r="C625" s="21" t="s">
        <v>1203</v>
      </c>
      <c r="D625" s="38">
        <v>197176836</v>
      </c>
      <c r="E625" s="42">
        <v>2434091293</v>
      </c>
      <c r="F625" s="35">
        <v>0</v>
      </c>
      <c r="G625" s="18">
        <v>25322435.724502616</v>
      </c>
      <c r="H625" s="19">
        <v>192879413.68039808</v>
      </c>
      <c r="I625" s="20">
        <v>2634597815.8299999</v>
      </c>
      <c r="K625" s="54">
        <f t="shared" si="27"/>
        <v>5484067794.2349005</v>
      </c>
      <c r="L625" s="59">
        <f t="shared" si="28"/>
        <v>21936271.176939603</v>
      </c>
      <c r="M625" s="60">
        <f t="shared" si="29"/>
        <v>1828022.5980783002</v>
      </c>
    </row>
    <row r="626" spans="1:13" ht="12.75">
      <c r="A626" s="26" t="s">
        <v>1204</v>
      </c>
      <c r="B626" s="21" t="s">
        <v>1171</v>
      </c>
      <c r="C626" s="21" t="s">
        <v>1205</v>
      </c>
      <c r="D626" s="38">
        <v>745245979</v>
      </c>
      <c r="E626" s="42">
        <v>9390509113</v>
      </c>
      <c r="F626" s="35">
        <v>71390535.698138878</v>
      </c>
      <c r="G626" s="18">
        <v>188997436.6933839</v>
      </c>
      <c r="H626" s="19">
        <v>677370113.40934145</v>
      </c>
      <c r="I626" s="20">
        <v>11192605976.700001</v>
      </c>
      <c r="K626" s="54">
        <f t="shared" si="27"/>
        <v>22266119154.500866</v>
      </c>
      <c r="L626" s="59">
        <f t="shared" si="28"/>
        <v>89064476.618003473</v>
      </c>
      <c r="M626" s="60">
        <f t="shared" si="29"/>
        <v>7422039.7181669557</v>
      </c>
    </row>
    <row r="627" spans="1:13" ht="12.75">
      <c r="A627" s="26" t="s">
        <v>1206</v>
      </c>
      <c r="B627" s="21" t="s">
        <v>1171</v>
      </c>
      <c r="C627" s="21" t="s">
        <v>1207</v>
      </c>
      <c r="D627" s="38">
        <v>74214160</v>
      </c>
      <c r="E627" s="42">
        <v>930709001</v>
      </c>
      <c r="F627" s="35">
        <v>10105750.375782827</v>
      </c>
      <c r="G627" s="18">
        <v>11330000</v>
      </c>
      <c r="H627" s="19">
        <v>54921474.973768659</v>
      </c>
      <c r="I627" s="20">
        <v>1191189508.03</v>
      </c>
      <c r="K627" s="54">
        <f t="shared" si="27"/>
        <v>2272469894.3795514</v>
      </c>
      <c r="L627" s="59">
        <f t="shared" si="28"/>
        <v>9089879.5775182061</v>
      </c>
      <c r="M627" s="60">
        <f t="shared" si="29"/>
        <v>757489.96479318384</v>
      </c>
    </row>
    <row r="628" spans="1:13" ht="12.75">
      <c r="A628" s="26" t="s">
        <v>1208</v>
      </c>
      <c r="B628" s="21" t="s">
        <v>1171</v>
      </c>
      <c r="C628" s="21" t="s">
        <v>1209</v>
      </c>
      <c r="D628" s="38">
        <v>163222645</v>
      </c>
      <c r="E628" s="42">
        <v>1994245114</v>
      </c>
      <c r="F628" s="35">
        <v>65371023.517781273</v>
      </c>
      <c r="G628" s="18">
        <v>27042387</v>
      </c>
      <c r="H628" s="19">
        <v>329509600.84172702</v>
      </c>
      <c r="I628" s="20">
        <v>1980515191.1400001</v>
      </c>
      <c r="K628" s="54">
        <f t="shared" si="27"/>
        <v>4559905961.4995089</v>
      </c>
      <c r="L628" s="59">
        <f t="shared" si="28"/>
        <v>18239623.845998038</v>
      </c>
      <c r="M628" s="60">
        <f t="shared" si="29"/>
        <v>1519968.6538331697</v>
      </c>
    </row>
    <row r="629" spans="1:13" ht="12.75">
      <c r="A629" s="26" t="s">
        <v>1210</v>
      </c>
      <c r="B629" s="21" t="s">
        <v>1171</v>
      </c>
      <c r="C629" s="21" t="s">
        <v>1211</v>
      </c>
      <c r="D629" s="38">
        <v>67762863</v>
      </c>
      <c r="E629" s="42">
        <v>809601929</v>
      </c>
      <c r="F629" s="35">
        <v>0</v>
      </c>
      <c r="G629" s="18">
        <v>20641702</v>
      </c>
      <c r="H629" s="19">
        <v>43882523.038128197</v>
      </c>
      <c r="I629" s="20">
        <v>1209153857.51</v>
      </c>
      <c r="K629" s="54">
        <f t="shared" si="27"/>
        <v>2151042874.5481281</v>
      </c>
      <c r="L629" s="59">
        <f t="shared" si="28"/>
        <v>8604171.4981925134</v>
      </c>
      <c r="M629" s="60">
        <f t="shared" si="29"/>
        <v>717014.29151604278</v>
      </c>
    </row>
    <row r="630" spans="1:13" ht="12.75">
      <c r="A630" s="26" t="s">
        <v>1212</v>
      </c>
      <c r="B630" s="21" t="s">
        <v>1171</v>
      </c>
      <c r="C630" s="21" t="s">
        <v>1213</v>
      </c>
      <c r="D630" s="38">
        <v>244389330</v>
      </c>
      <c r="E630" s="42">
        <v>2752370791</v>
      </c>
      <c r="F630" s="35">
        <v>63754103.457656018</v>
      </c>
      <c r="G630" s="18">
        <v>32423814.755026631</v>
      </c>
      <c r="H630" s="19">
        <v>247682611.51876646</v>
      </c>
      <c r="I630" s="20">
        <v>4606844289.8599997</v>
      </c>
      <c r="K630" s="54">
        <f t="shared" si="27"/>
        <v>7947464940.5914488</v>
      </c>
      <c r="L630" s="59">
        <f t="shared" si="28"/>
        <v>31789859.762365796</v>
      </c>
      <c r="M630" s="60">
        <f t="shared" si="29"/>
        <v>2649154.9801971498</v>
      </c>
    </row>
    <row r="631" spans="1:13" ht="12.75">
      <c r="A631" s="26" t="s">
        <v>1214</v>
      </c>
      <c r="B631" s="21" t="s">
        <v>1171</v>
      </c>
      <c r="C631" s="21" t="s">
        <v>650</v>
      </c>
      <c r="D631" s="38">
        <v>163109465</v>
      </c>
      <c r="E631" s="42">
        <v>2059279841</v>
      </c>
      <c r="F631" s="35">
        <v>62769891.24714499</v>
      </c>
      <c r="G631" s="18">
        <v>51500000</v>
      </c>
      <c r="H631" s="19">
        <v>291494695.8586753</v>
      </c>
      <c r="I631" s="20">
        <v>2227303634.6599998</v>
      </c>
      <c r="K631" s="54">
        <f t="shared" si="27"/>
        <v>4855457527.7658205</v>
      </c>
      <c r="L631" s="59">
        <f t="shared" si="28"/>
        <v>19421830.111063283</v>
      </c>
      <c r="M631" s="60">
        <f t="shared" si="29"/>
        <v>1618485.842588607</v>
      </c>
    </row>
    <row r="632" spans="1:13" ht="12.75">
      <c r="A632" s="26" t="s">
        <v>1215</v>
      </c>
      <c r="B632" s="21" t="s">
        <v>1171</v>
      </c>
      <c r="C632" s="21" t="s">
        <v>1216</v>
      </c>
      <c r="D632" s="38">
        <v>174928756</v>
      </c>
      <c r="E632" s="42">
        <v>2131668319</v>
      </c>
      <c r="F632" s="35">
        <v>58674865.442697339</v>
      </c>
      <c r="G632" s="18">
        <v>38707222</v>
      </c>
      <c r="H632" s="19">
        <v>73775822.071147174</v>
      </c>
      <c r="I632" s="20">
        <v>2621984594.3299999</v>
      </c>
      <c r="K632" s="54">
        <f t="shared" si="27"/>
        <v>5099739578.8438444</v>
      </c>
      <c r="L632" s="59">
        <f t="shared" si="28"/>
        <v>20398958.315375376</v>
      </c>
      <c r="M632" s="60">
        <f t="shared" si="29"/>
        <v>1699913.1929479481</v>
      </c>
    </row>
    <row r="633" spans="1:13" ht="12.75">
      <c r="A633" s="26" t="s">
        <v>1217</v>
      </c>
      <c r="B633" s="21" t="s">
        <v>1171</v>
      </c>
      <c r="C633" s="21" t="s">
        <v>1218</v>
      </c>
      <c r="D633" s="38">
        <v>1411734405</v>
      </c>
      <c r="E633" s="42">
        <v>18005197587</v>
      </c>
      <c r="F633" s="35">
        <v>329552913.55878925</v>
      </c>
      <c r="G633" s="18">
        <v>794216514</v>
      </c>
      <c r="H633" s="19">
        <v>2093755996.5873282</v>
      </c>
      <c r="I633" s="20">
        <v>20736020470.130001</v>
      </c>
      <c r="K633" s="54">
        <f t="shared" si="27"/>
        <v>43370477886.276123</v>
      </c>
      <c r="L633" s="59">
        <f t="shared" si="28"/>
        <v>173481911.5451045</v>
      </c>
      <c r="M633" s="60">
        <f t="shared" si="29"/>
        <v>14456825.962092042</v>
      </c>
    </row>
    <row r="634" spans="1:13" ht="12.75">
      <c r="A634" s="26" t="s">
        <v>1219</v>
      </c>
      <c r="B634" s="21" t="s">
        <v>1171</v>
      </c>
      <c r="C634" s="21" t="s">
        <v>1220</v>
      </c>
      <c r="D634" s="38">
        <v>207637960</v>
      </c>
      <c r="E634" s="42">
        <v>2839466769</v>
      </c>
      <c r="F634" s="35">
        <v>58200334.555486672</v>
      </c>
      <c r="G634" s="18">
        <v>92470342</v>
      </c>
      <c r="H634" s="19">
        <v>270470371.03663635</v>
      </c>
      <c r="I634" s="20">
        <v>3118086719.6199999</v>
      </c>
      <c r="K634" s="54">
        <f t="shared" si="27"/>
        <v>6586332496.2121229</v>
      </c>
      <c r="L634" s="59">
        <f t="shared" si="28"/>
        <v>26345329.984848492</v>
      </c>
      <c r="M634" s="60">
        <f t="shared" si="29"/>
        <v>2195444.1654040408</v>
      </c>
    </row>
    <row r="635" spans="1:13" ht="12.75">
      <c r="A635" s="26" t="s">
        <v>1221</v>
      </c>
      <c r="B635" s="21" t="s">
        <v>1171</v>
      </c>
      <c r="C635" s="21" t="s">
        <v>1222</v>
      </c>
      <c r="D635" s="38">
        <v>161379418</v>
      </c>
      <c r="E635" s="42">
        <v>2052385701</v>
      </c>
      <c r="F635" s="35">
        <v>54333786.585621946</v>
      </c>
      <c r="G635" s="18">
        <v>20833007.299915284</v>
      </c>
      <c r="H635" s="19">
        <v>222582158.59007612</v>
      </c>
      <c r="I635" s="20">
        <v>2198759927.5900002</v>
      </c>
      <c r="K635" s="54">
        <f t="shared" si="27"/>
        <v>4710273999.0656128</v>
      </c>
      <c r="L635" s="59">
        <f t="shared" si="28"/>
        <v>18841095.99626245</v>
      </c>
      <c r="M635" s="60">
        <f t="shared" si="29"/>
        <v>1570091.3330218708</v>
      </c>
    </row>
    <row r="636" spans="1:13" ht="12.75">
      <c r="A636" s="26" t="s">
        <v>1223</v>
      </c>
      <c r="B636" s="21" t="s">
        <v>1171</v>
      </c>
      <c r="C636" s="21" t="s">
        <v>1224</v>
      </c>
      <c r="D636" s="38">
        <v>465059231</v>
      </c>
      <c r="E636" s="42">
        <v>6005486006</v>
      </c>
      <c r="F636" s="35">
        <v>0</v>
      </c>
      <c r="G636" s="18">
        <v>91898907.037955344</v>
      </c>
      <c r="H636" s="19">
        <v>290193301.7764622</v>
      </c>
      <c r="I636" s="20">
        <v>7706686194.4399996</v>
      </c>
      <c r="K636" s="54">
        <f t="shared" si="27"/>
        <v>14559323640.254417</v>
      </c>
      <c r="L636" s="59">
        <f t="shared" si="28"/>
        <v>58237294.56101767</v>
      </c>
      <c r="M636" s="60">
        <f t="shared" si="29"/>
        <v>4853107.8800848061</v>
      </c>
    </row>
    <row r="637" spans="1:13" ht="12.75">
      <c r="A637" s="26" t="s">
        <v>1225</v>
      </c>
      <c r="B637" s="21" t="s">
        <v>1171</v>
      </c>
      <c r="C637" s="21" t="s">
        <v>548</v>
      </c>
      <c r="D637" s="38">
        <v>147555212</v>
      </c>
      <c r="E637" s="42">
        <v>1750652141</v>
      </c>
      <c r="F637" s="35">
        <v>28858508.029626787</v>
      </c>
      <c r="G637" s="18">
        <v>20870862</v>
      </c>
      <c r="H637" s="19">
        <v>216586356.7200346</v>
      </c>
      <c r="I637" s="20">
        <v>2444816949.2399998</v>
      </c>
      <c r="K637" s="54">
        <f t="shared" si="27"/>
        <v>4609340028.9896612</v>
      </c>
      <c r="L637" s="59">
        <f t="shared" si="28"/>
        <v>18437360.115958646</v>
      </c>
      <c r="M637" s="60">
        <f t="shared" si="29"/>
        <v>1536446.6763298872</v>
      </c>
    </row>
    <row r="638" spans="1:13" ht="12.75">
      <c r="A638" s="26" t="s">
        <v>1226</v>
      </c>
      <c r="B638" s="21" t="s">
        <v>1171</v>
      </c>
      <c r="C638" s="21" t="s">
        <v>1227</v>
      </c>
      <c r="D638" s="38">
        <v>233329964</v>
      </c>
      <c r="E638" s="42">
        <v>2910936028</v>
      </c>
      <c r="F638" s="35">
        <v>0</v>
      </c>
      <c r="G638" s="18">
        <v>38351327.3095899</v>
      </c>
      <c r="H638" s="19">
        <v>482576605.89857483</v>
      </c>
      <c r="I638" s="20">
        <v>3696149588.5799999</v>
      </c>
      <c r="K638" s="54">
        <f t="shared" si="27"/>
        <v>7361343513.7881641</v>
      </c>
      <c r="L638" s="59">
        <f t="shared" si="28"/>
        <v>29445374.055152658</v>
      </c>
      <c r="M638" s="60">
        <f t="shared" si="29"/>
        <v>2453781.1712627215</v>
      </c>
    </row>
    <row r="639" spans="1:13" ht="12.75">
      <c r="A639" s="26" t="s">
        <v>1228</v>
      </c>
      <c r="B639" s="21" t="s">
        <v>1171</v>
      </c>
      <c r="C639" s="21" t="s">
        <v>1229</v>
      </c>
      <c r="D639" s="38">
        <v>228398523</v>
      </c>
      <c r="E639" s="42">
        <v>3052265914</v>
      </c>
      <c r="F639" s="35">
        <v>47593690.465425916</v>
      </c>
      <c r="G639" s="18">
        <v>29396662.508944239</v>
      </c>
      <c r="H639" s="19">
        <v>293835371.44311899</v>
      </c>
      <c r="I639" s="20">
        <v>2956898160.21</v>
      </c>
      <c r="K639" s="54">
        <f t="shared" si="27"/>
        <v>6608388321.6274891</v>
      </c>
      <c r="L639" s="59">
        <f t="shared" si="28"/>
        <v>26433553.286509957</v>
      </c>
      <c r="M639" s="60">
        <f t="shared" si="29"/>
        <v>2202796.1072091633</v>
      </c>
    </row>
    <row r="640" spans="1:13" ht="12.75">
      <c r="A640" s="26" t="s">
        <v>1230</v>
      </c>
      <c r="B640" s="21" t="s">
        <v>1171</v>
      </c>
      <c r="C640" s="21" t="s">
        <v>1231</v>
      </c>
      <c r="D640" s="38">
        <v>121911714</v>
      </c>
      <c r="E640" s="42">
        <v>1207853459</v>
      </c>
      <c r="F640" s="35">
        <v>0</v>
      </c>
      <c r="G640" s="18">
        <v>15861326.910465579</v>
      </c>
      <c r="H640" s="19">
        <v>123169603.70044723</v>
      </c>
      <c r="I640" s="20">
        <v>2157656741.8699999</v>
      </c>
      <c r="K640" s="54">
        <f t="shared" si="27"/>
        <v>3626452845.4809127</v>
      </c>
      <c r="L640" s="59">
        <f t="shared" si="28"/>
        <v>14505811.381923651</v>
      </c>
      <c r="M640" s="60">
        <f t="shared" si="29"/>
        <v>1208817.6151603044</v>
      </c>
    </row>
    <row r="641" spans="1:13" ht="12.75">
      <c r="A641" s="26" t="s">
        <v>1232</v>
      </c>
      <c r="B641" s="21" t="s">
        <v>1171</v>
      </c>
      <c r="C641" s="21" t="s">
        <v>1233</v>
      </c>
      <c r="D641" s="38">
        <v>162672910</v>
      </c>
      <c r="E641" s="42">
        <v>2094210155</v>
      </c>
      <c r="F641" s="35">
        <v>44764080.360206723</v>
      </c>
      <c r="G641" s="18">
        <v>57667791</v>
      </c>
      <c r="H641" s="19">
        <v>257891141.65046412</v>
      </c>
      <c r="I641" s="20">
        <v>2358579279.4099998</v>
      </c>
      <c r="K641" s="54">
        <f t="shared" si="27"/>
        <v>4975785357.4206705</v>
      </c>
      <c r="L641" s="59">
        <f t="shared" si="28"/>
        <v>19903141.429682683</v>
      </c>
      <c r="M641" s="60">
        <f t="shared" si="29"/>
        <v>1658595.1191402236</v>
      </c>
    </row>
    <row r="642" spans="1:13" ht="12.75">
      <c r="A642" s="26" t="s">
        <v>1234</v>
      </c>
      <c r="B642" s="21" t="s">
        <v>1171</v>
      </c>
      <c r="C642" s="21" t="s">
        <v>1235</v>
      </c>
      <c r="D642" s="38">
        <v>97658720</v>
      </c>
      <c r="E642" s="42">
        <v>1283918812</v>
      </c>
      <c r="F642" s="35">
        <v>25229225.50336739</v>
      </c>
      <c r="G642" s="18">
        <v>12818680.219025131</v>
      </c>
      <c r="H642" s="19">
        <v>108894480.61760542</v>
      </c>
      <c r="I642" s="20">
        <v>1661136520.1800001</v>
      </c>
      <c r="K642" s="54">
        <f t="shared" si="27"/>
        <v>3189656438.5199981</v>
      </c>
      <c r="L642" s="59">
        <f t="shared" si="28"/>
        <v>12758625.754079992</v>
      </c>
      <c r="M642" s="60">
        <f t="shared" si="29"/>
        <v>1063218.8128399993</v>
      </c>
    </row>
    <row r="643" spans="1:13" ht="12.75">
      <c r="A643" s="26" t="s">
        <v>1236</v>
      </c>
      <c r="B643" s="21" t="s">
        <v>1171</v>
      </c>
      <c r="C643" s="21" t="s">
        <v>1237</v>
      </c>
      <c r="D643" s="38">
        <v>272490465</v>
      </c>
      <c r="E643" s="42">
        <v>3698017097</v>
      </c>
      <c r="F643" s="35">
        <v>65230421.773422547</v>
      </c>
      <c r="G643" s="18">
        <v>68439525</v>
      </c>
      <c r="H643" s="19">
        <v>548817042.19215465</v>
      </c>
      <c r="I643" s="20">
        <v>3909786460.9299998</v>
      </c>
      <c r="K643" s="54">
        <f t="shared" si="27"/>
        <v>8562781011.8955765</v>
      </c>
      <c r="L643" s="59">
        <f t="shared" si="28"/>
        <v>34251124.047582306</v>
      </c>
      <c r="M643" s="60">
        <f t="shared" si="29"/>
        <v>2854260.3372985255</v>
      </c>
    </row>
    <row r="644" spans="1:13" ht="12.75">
      <c r="A644" s="26" t="s">
        <v>1238</v>
      </c>
      <c r="B644" s="21" t="s">
        <v>1171</v>
      </c>
      <c r="C644" s="21" t="s">
        <v>1239</v>
      </c>
      <c r="D644" s="38">
        <v>90318147</v>
      </c>
      <c r="E644" s="42">
        <v>1127881426</v>
      </c>
      <c r="F644" s="35">
        <v>0</v>
      </c>
      <c r="G644" s="18">
        <v>11861380.199800208</v>
      </c>
      <c r="H644" s="19">
        <v>35650495.234830528</v>
      </c>
      <c r="I644" s="20">
        <v>1695749893.9000001</v>
      </c>
      <c r="K644" s="54">
        <f t="shared" si="27"/>
        <v>2961461342.334631</v>
      </c>
      <c r="L644" s="59">
        <f t="shared" si="28"/>
        <v>11845845.369338524</v>
      </c>
      <c r="M644" s="60">
        <f t="shared" si="29"/>
        <v>987153.78077821026</v>
      </c>
    </row>
    <row r="645" spans="1:13" ht="12.75">
      <c r="A645" s="26" t="s">
        <v>1240</v>
      </c>
      <c r="B645" s="21" t="s">
        <v>1171</v>
      </c>
      <c r="C645" s="21" t="s">
        <v>1241</v>
      </c>
      <c r="D645" s="38">
        <v>76687965</v>
      </c>
      <c r="E645" s="42">
        <v>696078411</v>
      </c>
      <c r="F645" s="35">
        <v>0</v>
      </c>
      <c r="G645" s="18">
        <v>49659384</v>
      </c>
      <c r="H645" s="19">
        <v>24942313.807892755</v>
      </c>
      <c r="I645" s="20">
        <v>1696580385.9400001</v>
      </c>
      <c r="K645" s="54">
        <f t="shared" si="27"/>
        <v>2543948459.7478929</v>
      </c>
      <c r="L645" s="59">
        <f t="shared" si="28"/>
        <v>10175793.838991571</v>
      </c>
      <c r="M645" s="60">
        <f t="shared" si="29"/>
        <v>847982.81991596427</v>
      </c>
    </row>
    <row r="646" spans="1:13" ht="12.75">
      <c r="A646" s="26" t="s">
        <v>1242</v>
      </c>
      <c r="B646" s="21" t="s">
        <v>1243</v>
      </c>
      <c r="C646" s="21" t="s">
        <v>1244</v>
      </c>
      <c r="D646" s="38">
        <v>2536297199</v>
      </c>
      <c r="E646" s="42">
        <v>28211053746</v>
      </c>
      <c r="F646" s="35">
        <v>1337619503.2386901</v>
      </c>
      <c r="G646" s="18">
        <v>390502575.25186753</v>
      </c>
      <c r="H646" s="19">
        <v>771546688.63357234</v>
      </c>
      <c r="I646" s="20">
        <v>57441065345.290001</v>
      </c>
      <c r="K646" s="54">
        <f t="shared" ref="K646:K709" si="30">SUM(D646:I646)</f>
        <v>90688085057.414124</v>
      </c>
      <c r="L646" s="59">
        <f t="shared" ref="L646:L709" si="31">+K646*0.4%</f>
        <v>362752340.22965652</v>
      </c>
      <c r="M646" s="60">
        <f t="shared" ref="M646:M709" si="32">+L646/12</f>
        <v>30229361.68580471</v>
      </c>
    </row>
    <row r="647" spans="1:13" ht="12.75">
      <c r="A647" s="26" t="s">
        <v>1245</v>
      </c>
      <c r="B647" s="21" t="s">
        <v>1243</v>
      </c>
      <c r="C647" s="21" t="s">
        <v>675</v>
      </c>
      <c r="D647" s="38">
        <v>236288830</v>
      </c>
      <c r="E647" s="42">
        <v>3824409678</v>
      </c>
      <c r="F647" s="35">
        <v>0</v>
      </c>
      <c r="G647" s="18">
        <v>43501612</v>
      </c>
      <c r="H647" s="19">
        <v>138734006.91717052</v>
      </c>
      <c r="I647" s="20">
        <v>2647177540.48</v>
      </c>
      <c r="K647" s="54">
        <f t="shared" si="30"/>
        <v>6890111667.397171</v>
      </c>
      <c r="L647" s="59">
        <f t="shared" si="31"/>
        <v>27560446.669588685</v>
      </c>
      <c r="M647" s="60">
        <f t="shared" si="32"/>
        <v>2296703.8891323903</v>
      </c>
    </row>
    <row r="648" spans="1:13" ht="12.75">
      <c r="A648" s="26" t="s">
        <v>1246</v>
      </c>
      <c r="B648" s="21" t="s">
        <v>1243</v>
      </c>
      <c r="C648" s="21" t="s">
        <v>1247</v>
      </c>
      <c r="D648" s="38">
        <v>273638439</v>
      </c>
      <c r="E648" s="42">
        <v>3464535531</v>
      </c>
      <c r="F648" s="35">
        <v>217788327.42162904</v>
      </c>
      <c r="G648" s="18">
        <v>36186478.970228635</v>
      </c>
      <c r="H648" s="19">
        <v>134515663.83671153</v>
      </c>
      <c r="I648" s="20">
        <v>4763461326.71</v>
      </c>
      <c r="K648" s="54">
        <f t="shared" si="30"/>
        <v>8890125766.9385681</v>
      </c>
      <c r="L648" s="59">
        <f t="shared" si="31"/>
        <v>35560503.067754276</v>
      </c>
      <c r="M648" s="60">
        <f t="shared" si="32"/>
        <v>2963375.2556461897</v>
      </c>
    </row>
    <row r="649" spans="1:13" ht="12.75">
      <c r="A649" s="26" t="s">
        <v>1248</v>
      </c>
      <c r="B649" s="21" t="s">
        <v>1243</v>
      </c>
      <c r="C649" s="21" t="s">
        <v>1249</v>
      </c>
      <c r="D649" s="38">
        <v>409406696</v>
      </c>
      <c r="E649" s="42">
        <v>5381106659</v>
      </c>
      <c r="F649" s="35">
        <v>156253243.20055035</v>
      </c>
      <c r="G649" s="18">
        <v>52847012.586052001</v>
      </c>
      <c r="H649" s="19">
        <v>409210491.637954</v>
      </c>
      <c r="I649" s="20">
        <v>6173721309.3699999</v>
      </c>
      <c r="K649" s="54">
        <f t="shared" si="30"/>
        <v>12582545411.794556</v>
      </c>
      <c r="L649" s="59">
        <f t="shared" si="31"/>
        <v>50330181.647178225</v>
      </c>
      <c r="M649" s="60">
        <f t="shared" si="32"/>
        <v>4194181.8039315189</v>
      </c>
    </row>
    <row r="650" spans="1:13" ht="12.75">
      <c r="A650" s="26" t="s">
        <v>1250</v>
      </c>
      <c r="B650" s="21" t="s">
        <v>1243</v>
      </c>
      <c r="C650" s="21" t="s">
        <v>1251</v>
      </c>
      <c r="D650" s="38">
        <v>114991525</v>
      </c>
      <c r="E650" s="42">
        <v>1294260023</v>
      </c>
      <c r="F650" s="35">
        <v>0</v>
      </c>
      <c r="G650" s="18">
        <v>15297584.086556822</v>
      </c>
      <c r="H650" s="19">
        <v>154076562.93277821</v>
      </c>
      <c r="I650" s="20">
        <v>2363675519.9099998</v>
      </c>
      <c r="K650" s="54">
        <f t="shared" si="30"/>
        <v>3942301214.9293346</v>
      </c>
      <c r="L650" s="59">
        <f t="shared" si="31"/>
        <v>15769204.859717339</v>
      </c>
      <c r="M650" s="60">
        <f t="shared" si="32"/>
        <v>1314100.404976445</v>
      </c>
    </row>
    <row r="651" spans="1:13" ht="12.75">
      <c r="A651" s="26" t="s">
        <v>1252</v>
      </c>
      <c r="B651" s="21" t="s">
        <v>1243</v>
      </c>
      <c r="C651" s="21" t="s">
        <v>1253</v>
      </c>
      <c r="D651" s="38">
        <v>94893878</v>
      </c>
      <c r="E651" s="42">
        <v>829824741</v>
      </c>
      <c r="F651" s="35">
        <v>59583138.647055589</v>
      </c>
      <c r="G651" s="18">
        <v>12029461.584522488</v>
      </c>
      <c r="H651" s="19">
        <v>136511748.49383339</v>
      </c>
      <c r="I651" s="20">
        <v>2346466036.77</v>
      </c>
      <c r="K651" s="54">
        <f t="shared" si="30"/>
        <v>3479309004.4954114</v>
      </c>
      <c r="L651" s="59">
        <f t="shared" si="31"/>
        <v>13917236.017981647</v>
      </c>
      <c r="M651" s="60">
        <f t="shared" si="32"/>
        <v>1159769.6681651373</v>
      </c>
    </row>
    <row r="652" spans="1:13" ht="12.75">
      <c r="A652" s="26" t="s">
        <v>1254</v>
      </c>
      <c r="B652" s="21" t="s">
        <v>1243</v>
      </c>
      <c r="C652" s="21" t="s">
        <v>1255</v>
      </c>
      <c r="D652" s="38">
        <v>324957773</v>
      </c>
      <c r="E652" s="42">
        <v>3382035646</v>
      </c>
      <c r="F652" s="35">
        <v>479007443.8652724</v>
      </c>
      <c r="G652" s="18">
        <v>41120727.38671267</v>
      </c>
      <c r="H652" s="19">
        <v>372278792.62511426</v>
      </c>
      <c r="I652" s="20">
        <v>6700187883.0600004</v>
      </c>
      <c r="K652" s="54">
        <f t="shared" si="30"/>
        <v>11299588265.937099</v>
      </c>
      <c r="L652" s="59">
        <f t="shared" si="31"/>
        <v>45198353.063748397</v>
      </c>
      <c r="M652" s="60">
        <f t="shared" si="32"/>
        <v>3766529.4219790329</v>
      </c>
    </row>
    <row r="653" spans="1:13" ht="12.75">
      <c r="A653" s="26" t="s">
        <v>1256</v>
      </c>
      <c r="B653" s="21" t="s">
        <v>1243</v>
      </c>
      <c r="C653" s="21" t="s">
        <v>1257</v>
      </c>
      <c r="D653" s="38">
        <v>175316804</v>
      </c>
      <c r="E653" s="42">
        <v>2109377264</v>
      </c>
      <c r="F653" s="35">
        <v>168062513.92339018</v>
      </c>
      <c r="G653" s="18">
        <v>22672454.941061959</v>
      </c>
      <c r="H653" s="19">
        <v>177552259.11272633</v>
      </c>
      <c r="I653" s="20">
        <v>2891895522.3400002</v>
      </c>
      <c r="K653" s="54">
        <f t="shared" si="30"/>
        <v>5544876818.3171787</v>
      </c>
      <c r="L653" s="59">
        <f t="shared" si="31"/>
        <v>22179507.273268715</v>
      </c>
      <c r="M653" s="60">
        <f t="shared" si="32"/>
        <v>1848292.272772393</v>
      </c>
    </row>
    <row r="654" spans="1:13" ht="12.75">
      <c r="A654" s="26" t="s">
        <v>1258</v>
      </c>
      <c r="B654" s="21" t="s">
        <v>1243</v>
      </c>
      <c r="C654" s="21" t="s">
        <v>1259</v>
      </c>
      <c r="D654" s="38">
        <v>28586195</v>
      </c>
      <c r="E654" s="42">
        <v>325173639</v>
      </c>
      <c r="F654" s="35">
        <v>0</v>
      </c>
      <c r="G654" s="18">
        <v>3723632.5872613657</v>
      </c>
      <c r="H654" s="19">
        <v>41588174.403152585</v>
      </c>
      <c r="I654" s="20">
        <v>481515261.20999998</v>
      </c>
      <c r="K654" s="54">
        <f t="shared" si="30"/>
        <v>880586902.20041394</v>
      </c>
      <c r="L654" s="59">
        <f t="shared" si="31"/>
        <v>3522347.6088016559</v>
      </c>
      <c r="M654" s="60">
        <f t="shared" si="32"/>
        <v>293528.96740013798</v>
      </c>
    </row>
    <row r="655" spans="1:13" ht="12.75">
      <c r="A655" s="26" t="s">
        <v>1260</v>
      </c>
      <c r="B655" s="21" t="s">
        <v>1243</v>
      </c>
      <c r="C655" s="21" t="s">
        <v>1261</v>
      </c>
      <c r="D655" s="38">
        <v>2141021914</v>
      </c>
      <c r="E655" s="42">
        <v>31209775166</v>
      </c>
      <c r="F655" s="35">
        <v>0</v>
      </c>
      <c r="G655" s="18">
        <v>755751884</v>
      </c>
      <c r="H655" s="19">
        <v>1264006095.9477353</v>
      </c>
      <c r="I655" s="20">
        <v>38425520514.040001</v>
      </c>
      <c r="K655" s="54">
        <f t="shared" si="30"/>
        <v>73796075573.987732</v>
      </c>
      <c r="L655" s="59">
        <f t="shared" si="31"/>
        <v>295184302.29595095</v>
      </c>
      <c r="M655" s="60">
        <f t="shared" si="32"/>
        <v>24598691.857995912</v>
      </c>
    </row>
    <row r="656" spans="1:13" ht="12.75">
      <c r="A656" s="26" t="s">
        <v>1262</v>
      </c>
      <c r="B656" s="21" t="s">
        <v>1243</v>
      </c>
      <c r="C656" s="21" t="s">
        <v>813</v>
      </c>
      <c r="D656" s="38">
        <v>949229822</v>
      </c>
      <c r="E656" s="42">
        <v>14564791549</v>
      </c>
      <c r="F656" s="35">
        <v>413226878.02069342</v>
      </c>
      <c r="G656" s="18">
        <v>121363135.34918329</v>
      </c>
      <c r="H656" s="19">
        <v>146185758.82246169</v>
      </c>
      <c r="I656" s="20">
        <v>10481820533.9</v>
      </c>
      <c r="K656" s="54">
        <f t="shared" si="30"/>
        <v>26676617677.092339</v>
      </c>
      <c r="L656" s="59">
        <f t="shared" si="31"/>
        <v>106706470.70836936</v>
      </c>
      <c r="M656" s="60">
        <f t="shared" si="32"/>
        <v>8892205.8923641127</v>
      </c>
    </row>
    <row r="657" spans="1:13" ht="12.75">
      <c r="A657" s="26" t="s">
        <v>1263</v>
      </c>
      <c r="B657" s="21" t="s">
        <v>1243</v>
      </c>
      <c r="C657" s="21" t="s">
        <v>1264</v>
      </c>
      <c r="D657" s="38">
        <v>506402500</v>
      </c>
      <c r="E657" s="42">
        <v>5558286076</v>
      </c>
      <c r="F657" s="35">
        <v>372187222.32685745</v>
      </c>
      <c r="G657" s="18">
        <v>64415948.923061937</v>
      </c>
      <c r="H657" s="19">
        <v>546524048.35313344</v>
      </c>
      <c r="I657" s="20">
        <v>9888879417.6100006</v>
      </c>
      <c r="K657" s="54">
        <f t="shared" si="30"/>
        <v>16936695213.213055</v>
      </c>
      <c r="L657" s="59">
        <f t="shared" si="31"/>
        <v>67746780.852852225</v>
      </c>
      <c r="M657" s="60">
        <f t="shared" si="32"/>
        <v>5645565.0710710185</v>
      </c>
    </row>
    <row r="658" spans="1:13" ht="12.75">
      <c r="A658" s="26" t="s">
        <v>1265</v>
      </c>
      <c r="B658" s="21" t="s">
        <v>1243</v>
      </c>
      <c r="C658" s="21" t="s">
        <v>1266</v>
      </c>
      <c r="D658" s="38">
        <v>1773427378</v>
      </c>
      <c r="E658" s="42">
        <v>30073850576</v>
      </c>
      <c r="F658" s="35">
        <v>0</v>
      </c>
      <c r="G658" s="18">
        <v>229901576.1012044</v>
      </c>
      <c r="H658" s="19">
        <v>166346884.31878394</v>
      </c>
      <c r="I658" s="20">
        <v>32477887008.380001</v>
      </c>
      <c r="K658" s="54">
        <f t="shared" si="30"/>
        <v>64721413422.799988</v>
      </c>
      <c r="L658" s="59">
        <f t="shared" si="31"/>
        <v>258885653.69119996</v>
      </c>
      <c r="M658" s="60">
        <f t="shared" si="32"/>
        <v>21573804.474266663</v>
      </c>
    </row>
    <row r="659" spans="1:13" ht="12.75">
      <c r="A659" s="26" t="s">
        <v>1267</v>
      </c>
      <c r="B659" s="21" t="s">
        <v>1243</v>
      </c>
      <c r="C659" s="21" t="s">
        <v>1268</v>
      </c>
      <c r="D659" s="38">
        <v>116268850</v>
      </c>
      <c r="E659" s="42">
        <v>1160054083</v>
      </c>
      <c r="F659" s="35">
        <v>0</v>
      </c>
      <c r="G659" s="18">
        <v>15537878.230683843</v>
      </c>
      <c r="H659" s="19">
        <v>96625656.230369851</v>
      </c>
      <c r="I659" s="20">
        <v>2325039252.9400001</v>
      </c>
      <c r="K659" s="54">
        <f t="shared" si="30"/>
        <v>3713525720.4010534</v>
      </c>
      <c r="L659" s="59">
        <f t="shared" si="31"/>
        <v>14854102.881604213</v>
      </c>
      <c r="M659" s="60">
        <f t="shared" si="32"/>
        <v>1237841.9068003511</v>
      </c>
    </row>
    <row r="660" spans="1:13" ht="12.75">
      <c r="A660" s="26" t="s">
        <v>1269</v>
      </c>
      <c r="B660" s="21" t="s">
        <v>1243</v>
      </c>
      <c r="C660" s="21" t="s">
        <v>372</v>
      </c>
      <c r="D660" s="38">
        <v>270857430</v>
      </c>
      <c r="E660" s="42">
        <v>2321257190</v>
      </c>
      <c r="F660" s="35">
        <v>431623965.05586129</v>
      </c>
      <c r="G660" s="18">
        <v>34213560.790527456</v>
      </c>
      <c r="H660" s="19">
        <v>251989336.55634192</v>
      </c>
      <c r="I660" s="20">
        <v>5867403902.2399998</v>
      </c>
      <c r="K660" s="54">
        <f t="shared" si="30"/>
        <v>9177345384.6427307</v>
      </c>
      <c r="L660" s="59">
        <f t="shared" si="31"/>
        <v>36709381.538570926</v>
      </c>
      <c r="M660" s="60">
        <f t="shared" si="32"/>
        <v>3059115.1282142438</v>
      </c>
    </row>
    <row r="661" spans="1:13" ht="12.75">
      <c r="A661" s="26" t="s">
        <v>1270</v>
      </c>
      <c r="B661" s="21" t="s">
        <v>1271</v>
      </c>
      <c r="C661" s="21" t="s">
        <v>1272</v>
      </c>
      <c r="D661" s="38">
        <v>4551187379</v>
      </c>
      <c r="E661" s="42">
        <v>32511388939</v>
      </c>
      <c r="F661" s="35">
        <v>0</v>
      </c>
      <c r="G661" s="18">
        <v>2550667927</v>
      </c>
      <c r="H661" s="19">
        <v>0</v>
      </c>
      <c r="I661" s="20">
        <v>95358260903.110001</v>
      </c>
      <c r="K661" s="54">
        <f t="shared" si="30"/>
        <v>134971505148.11</v>
      </c>
      <c r="L661" s="59">
        <f t="shared" si="31"/>
        <v>539886020.59244001</v>
      </c>
      <c r="M661" s="60">
        <f t="shared" si="32"/>
        <v>44990501.71603667</v>
      </c>
    </row>
    <row r="662" spans="1:13" ht="12.75">
      <c r="A662" s="26" t="s">
        <v>1273</v>
      </c>
      <c r="B662" s="21" t="s">
        <v>1271</v>
      </c>
      <c r="C662" s="21" t="s">
        <v>1274</v>
      </c>
      <c r="D662" s="38">
        <v>180797981</v>
      </c>
      <c r="E662" s="42">
        <v>1449837799</v>
      </c>
      <c r="F662" s="35">
        <v>0</v>
      </c>
      <c r="G662" s="18">
        <v>220560525</v>
      </c>
      <c r="H662" s="19">
        <v>110810818.03976558</v>
      </c>
      <c r="I662" s="20">
        <v>2327149660.8600001</v>
      </c>
      <c r="K662" s="54">
        <f t="shared" si="30"/>
        <v>4289156783.899766</v>
      </c>
      <c r="L662" s="59">
        <f t="shared" si="31"/>
        <v>17156627.135599066</v>
      </c>
      <c r="M662" s="60">
        <f t="shared" si="32"/>
        <v>1429718.9279665889</v>
      </c>
    </row>
    <row r="663" spans="1:13" ht="12.75">
      <c r="A663" s="26" t="s">
        <v>1275</v>
      </c>
      <c r="B663" s="21" t="s">
        <v>1271</v>
      </c>
      <c r="C663" s="21" t="s">
        <v>1276</v>
      </c>
      <c r="D663" s="38">
        <v>360124613</v>
      </c>
      <c r="E663" s="42">
        <v>4999860675</v>
      </c>
      <c r="F663" s="35">
        <v>0</v>
      </c>
      <c r="G663" s="18">
        <v>63585396</v>
      </c>
      <c r="H663" s="19">
        <v>357262077.76796579</v>
      </c>
      <c r="I663" s="20">
        <v>5491902637.4499998</v>
      </c>
      <c r="K663" s="54">
        <f t="shared" si="30"/>
        <v>11272735399.217964</v>
      </c>
      <c r="L663" s="59">
        <f t="shared" si="31"/>
        <v>45090941.59687186</v>
      </c>
      <c r="M663" s="60">
        <f t="shared" si="32"/>
        <v>3757578.4664059882</v>
      </c>
    </row>
    <row r="664" spans="1:13" ht="12.75">
      <c r="A664" s="26" t="s">
        <v>1277</v>
      </c>
      <c r="B664" s="21" t="s">
        <v>1271</v>
      </c>
      <c r="C664" s="21" t="s">
        <v>1278</v>
      </c>
      <c r="D664" s="38">
        <v>450717628</v>
      </c>
      <c r="E664" s="42">
        <v>4985842589</v>
      </c>
      <c r="F664" s="35">
        <v>0</v>
      </c>
      <c r="G664" s="18">
        <v>169676575</v>
      </c>
      <c r="H664" s="19">
        <v>279608597.62355053</v>
      </c>
      <c r="I664" s="20">
        <v>6998459146.4799995</v>
      </c>
      <c r="K664" s="54">
        <f t="shared" si="30"/>
        <v>12884304536.10355</v>
      </c>
      <c r="L664" s="59">
        <f t="shared" si="31"/>
        <v>51537218.144414201</v>
      </c>
      <c r="M664" s="60">
        <f t="shared" si="32"/>
        <v>4294768.1787011838</v>
      </c>
    </row>
    <row r="665" spans="1:13" ht="12.75">
      <c r="A665" s="26" t="s">
        <v>1279</v>
      </c>
      <c r="B665" s="21" t="s">
        <v>1271</v>
      </c>
      <c r="C665" s="21" t="s">
        <v>1280</v>
      </c>
      <c r="D665" s="38">
        <v>131095513</v>
      </c>
      <c r="E665" s="42">
        <v>1446620534</v>
      </c>
      <c r="F665" s="35">
        <v>0</v>
      </c>
      <c r="G665" s="18">
        <v>73056933</v>
      </c>
      <c r="H665" s="19">
        <v>80008786.438630491</v>
      </c>
      <c r="I665" s="20">
        <v>2347687316.1900001</v>
      </c>
      <c r="K665" s="54">
        <f t="shared" si="30"/>
        <v>4078469082.6286306</v>
      </c>
      <c r="L665" s="59">
        <f t="shared" si="31"/>
        <v>16313876.330514522</v>
      </c>
      <c r="M665" s="60">
        <f t="shared" si="32"/>
        <v>1359489.6942095435</v>
      </c>
    </row>
    <row r="666" spans="1:13" ht="12.75">
      <c r="A666" s="26" t="s">
        <v>1281</v>
      </c>
      <c r="B666" s="21" t="s">
        <v>1271</v>
      </c>
      <c r="C666" s="21" t="s">
        <v>1282</v>
      </c>
      <c r="D666" s="38">
        <v>261576617</v>
      </c>
      <c r="E666" s="42">
        <v>3590698306</v>
      </c>
      <c r="F666" s="35">
        <v>0</v>
      </c>
      <c r="G666" s="18">
        <v>77989620</v>
      </c>
      <c r="H666" s="19">
        <v>143512116.58598742</v>
      </c>
      <c r="I666" s="20">
        <v>3469629410.75</v>
      </c>
      <c r="K666" s="54">
        <f t="shared" si="30"/>
        <v>7543406070.3359871</v>
      </c>
      <c r="L666" s="59">
        <f t="shared" si="31"/>
        <v>30173624.281343948</v>
      </c>
      <c r="M666" s="60">
        <f t="shared" si="32"/>
        <v>2514468.6901119957</v>
      </c>
    </row>
    <row r="667" spans="1:13" ht="12.75">
      <c r="A667" s="26" t="s">
        <v>1283</v>
      </c>
      <c r="B667" s="21" t="s">
        <v>1271</v>
      </c>
      <c r="C667" s="21" t="s">
        <v>2116</v>
      </c>
      <c r="D667" s="38">
        <v>1275093040</v>
      </c>
      <c r="E667" s="42">
        <v>12129321427</v>
      </c>
      <c r="F667" s="35">
        <v>0</v>
      </c>
      <c r="G667" s="18">
        <v>218211763.92975175</v>
      </c>
      <c r="H667" s="19">
        <v>3258109364.10989</v>
      </c>
      <c r="I667" s="20">
        <v>15404942934.68</v>
      </c>
      <c r="K667" s="54">
        <f t="shared" si="30"/>
        <v>32285678529.719643</v>
      </c>
      <c r="L667" s="59">
        <f t="shared" si="31"/>
        <v>129142714.11887857</v>
      </c>
      <c r="M667" s="60">
        <f t="shared" si="32"/>
        <v>10761892.843239881</v>
      </c>
    </row>
    <row r="668" spans="1:13" ht="12.75">
      <c r="A668" s="26" t="s">
        <v>1284</v>
      </c>
      <c r="B668" s="21" t="s">
        <v>1271</v>
      </c>
      <c r="C668" s="21" t="s">
        <v>73</v>
      </c>
      <c r="D668" s="38">
        <v>141685987</v>
      </c>
      <c r="E668" s="42">
        <v>1852915228</v>
      </c>
      <c r="F668" s="35">
        <v>0</v>
      </c>
      <c r="G668" s="18">
        <v>159358262</v>
      </c>
      <c r="H668" s="19">
        <v>91829547.75909327</v>
      </c>
      <c r="I668" s="20">
        <v>2762639582.75</v>
      </c>
      <c r="K668" s="54">
        <f t="shared" si="30"/>
        <v>5008428607.5090933</v>
      </c>
      <c r="L668" s="59">
        <f t="shared" si="31"/>
        <v>20033714.430036373</v>
      </c>
      <c r="M668" s="60">
        <f t="shared" si="32"/>
        <v>1669476.2025030311</v>
      </c>
    </row>
    <row r="669" spans="1:13" ht="12.75">
      <c r="A669" s="26" t="s">
        <v>1285</v>
      </c>
      <c r="B669" s="21" t="s">
        <v>1271</v>
      </c>
      <c r="C669" s="21" t="s">
        <v>1286</v>
      </c>
      <c r="D669" s="38">
        <v>1027195111</v>
      </c>
      <c r="E669" s="42">
        <v>10322367137</v>
      </c>
      <c r="F669" s="35">
        <v>0</v>
      </c>
      <c r="G669" s="18">
        <v>249208345</v>
      </c>
      <c r="H669" s="19">
        <v>472664034.0967803</v>
      </c>
      <c r="I669" s="20">
        <v>16531954110.559999</v>
      </c>
      <c r="K669" s="54">
        <f t="shared" si="30"/>
        <v>28603388737.65678</v>
      </c>
      <c r="L669" s="59">
        <f t="shared" si="31"/>
        <v>114413554.95062712</v>
      </c>
      <c r="M669" s="60">
        <f t="shared" si="32"/>
        <v>9534462.9125522599</v>
      </c>
    </row>
    <row r="670" spans="1:13" ht="12.75">
      <c r="A670" s="26" t="s">
        <v>1287</v>
      </c>
      <c r="B670" s="21" t="s">
        <v>1271</v>
      </c>
      <c r="C670" s="21" t="s">
        <v>1288</v>
      </c>
      <c r="D670" s="38">
        <v>269369912</v>
      </c>
      <c r="E670" s="42">
        <v>3399270998</v>
      </c>
      <c r="F670" s="35">
        <v>0</v>
      </c>
      <c r="G670" s="18">
        <v>159362675</v>
      </c>
      <c r="H670" s="19">
        <v>190381700.46199927</v>
      </c>
      <c r="I670" s="20">
        <v>4668378507.25</v>
      </c>
      <c r="K670" s="54">
        <f t="shared" si="30"/>
        <v>8686763792.7119999</v>
      </c>
      <c r="L670" s="59">
        <f t="shared" si="31"/>
        <v>34747055.170847997</v>
      </c>
      <c r="M670" s="60">
        <f t="shared" si="32"/>
        <v>2895587.9309039996</v>
      </c>
    </row>
    <row r="671" spans="1:13" ht="12.75">
      <c r="A671" s="26" t="s">
        <v>1289</v>
      </c>
      <c r="B671" s="21" t="s">
        <v>1271</v>
      </c>
      <c r="C671" s="21" t="s">
        <v>2117</v>
      </c>
      <c r="D671" s="38">
        <v>227412234</v>
      </c>
      <c r="E671" s="42">
        <v>2369975784</v>
      </c>
      <c r="F671" s="35">
        <v>0</v>
      </c>
      <c r="G671" s="18">
        <v>140986623</v>
      </c>
      <c r="H671" s="19">
        <v>147603767.08664748</v>
      </c>
      <c r="I671" s="20">
        <v>3975925004.73</v>
      </c>
      <c r="K671" s="54">
        <f t="shared" si="30"/>
        <v>6861903412.8166475</v>
      </c>
      <c r="L671" s="59">
        <f t="shared" si="31"/>
        <v>27447613.65126659</v>
      </c>
      <c r="M671" s="60">
        <f t="shared" si="32"/>
        <v>2287301.1376055493</v>
      </c>
    </row>
    <row r="672" spans="1:13" ht="12.75">
      <c r="A672" s="26" t="s">
        <v>1290</v>
      </c>
      <c r="B672" s="21" t="s">
        <v>1271</v>
      </c>
      <c r="C672" s="21" t="s">
        <v>2118</v>
      </c>
      <c r="D672" s="38">
        <v>879947104</v>
      </c>
      <c r="E672" s="42">
        <v>7999041705</v>
      </c>
      <c r="F672" s="35">
        <v>0</v>
      </c>
      <c r="G672" s="18">
        <v>131433686.72312078</v>
      </c>
      <c r="H672" s="19">
        <v>334134911.34295928</v>
      </c>
      <c r="I672" s="20">
        <v>15857835236.459999</v>
      </c>
      <c r="K672" s="54">
        <f t="shared" si="30"/>
        <v>25202392643.526077</v>
      </c>
      <c r="L672" s="59">
        <f t="shared" si="31"/>
        <v>100809570.57410431</v>
      </c>
      <c r="M672" s="60">
        <f t="shared" si="32"/>
        <v>8400797.5478420258</v>
      </c>
    </row>
    <row r="673" spans="1:13" ht="12.75">
      <c r="A673" s="26" t="s">
        <v>1291</v>
      </c>
      <c r="B673" s="21" t="s">
        <v>1271</v>
      </c>
      <c r="C673" s="21" t="s">
        <v>1292</v>
      </c>
      <c r="D673" s="38">
        <v>386220835</v>
      </c>
      <c r="E673" s="42">
        <v>4748454343</v>
      </c>
      <c r="F673" s="35">
        <v>0</v>
      </c>
      <c r="G673" s="18">
        <v>72100000</v>
      </c>
      <c r="H673" s="19">
        <v>179676299.01152933</v>
      </c>
      <c r="I673" s="20">
        <v>6958081699</v>
      </c>
      <c r="K673" s="54">
        <f t="shared" si="30"/>
        <v>12344533176.011528</v>
      </c>
      <c r="L673" s="59">
        <f t="shared" si="31"/>
        <v>49378132.704046115</v>
      </c>
      <c r="M673" s="60">
        <f t="shared" si="32"/>
        <v>4114844.3920038431</v>
      </c>
    </row>
    <row r="674" spans="1:13" ht="12.75">
      <c r="A674" s="26" t="s">
        <v>1293</v>
      </c>
      <c r="B674" s="21" t="s">
        <v>1271</v>
      </c>
      <c r="C674" s="21" t="s">
        <v>1294</v>
      </c>
      <c r="D674" s="38">
        <v>288206404</v>
      </c>
      <c r="E674" s="42">
        <v>2563241530</v>
      </c>
      <c r="F674" s="35">
        <v>0</v>
      </c>
      <c r="G674" s="18">
        <v>129759426</v>
      </c>
      <c r="H674" s="19">
        <v>102672170.68192321</v>
      </c>
      <c r="I674" s="20">
        <v>4888603600.4899998</v>
      </c>
      <c r="K674" s="54">
        <f t="shared" si="30"/>
        <v>7972483131.1719227</v>
      </c>
      <c r="L674" s="59">
        <f t="shared" si="31"/>
        <v>31889932.524687693</v>
      </c>
      <c r="M674" s="60">
        <f t="shared" si="32"/>
        <v>2657494.3770573079</v>
      </c>
    </row>
    <row r="675" spans="1:13" ht="12.75">
      <c r="A675" s="26" t="s">
        <v>1295</v>
      </c>
      <c r="B675" s="21" t="s">
        <v>1271</v>
      </c>
      <c r="C675" s="21" t="s">
        <v>1296</v>
      </c>
      <c r="D675" s="38">
        <v>135525727</v>
      </c>
      <c r="E675" s="42">
        <v>1474656706</v>
      </c>
      <c r="F675" s="35">
        <v>0</v>
      </c>
      <c r="G675" s="18">
        <v>50493350</v>
      </c>
      <c r="H675" s="19">
        <v>69552743.904239163</v>
      </c>
      <c r="I675" s="20">
        <v>2277175576.9099998</v>
      </c>
      <c r="K675" s="54">
        <f t="shared" si="30"/>
        <v>4007404103.814239</v>
      </c>
      <c r="L675" s="59">
        <f t="shared" si="31"/>
        <v>16029616.415256957</v>
      </c>
      <c r="M675" s="60">
        <f t="shared" si="32"/>
        <v>1335801.3679380796</v>
      </c>
    </row>
    <row r="676" spans="1:13" ht="12.75">
      <c r="A676" s="26" t="s">
        <v>1297</v>
      </c>
      <c r="B676" s="21" t="s">
        <v>1271</v>
      </c>
      <c r="C676" s="21" t="s">
        <v>1298</v>
      </c>
      <c r="D676" s="38">
        <v>150514076</v>
      </c>
      <c r="E676" s="42">
        <v>1733416789</v>
      </c>
      <c r="F676" s="35">
        <v>0</v>
      </c>
      <c r="G676" s="18">
        <v>127270815</v>
      </c>
      <c r="H676" s="19">
        <v>97877934.483448148</v>
      </c>
      <c r="I676" s="20">
        <v>2374329102.5300002</v>
      </c>
      <c r="K676" s="54">
        <f t="shared" si="30"/>
        <v>4483408717.0134487</v>
      </c>
      <c r="L676" s="59">
        <f t="shared" si="31"/>
        <v>17933634.868053794</v>
      </c>
      <c r="M676" s="60">
        <f t="shared" si="32"/>
        <v>1494469.5723378162</v>
      </c>
    </row>
    <row r="677" spans="1:13" ht="12.75">
      <c r="A677" s="26" t="s">
        <v>1299</v>
      </c>
      <c r="B677" s="21" t="s">
        <v>1271</v>
      </c>
      <c r="C677" s="21" t="s">
        <v>1300</v>
      </c>
      <c r="D677" s="38">
        <v>568166790</v>
      </c>
      <c r="E677" s="42">
        <v>5789469595</v>
      </c>
      <c r="F677" s="35">
        <v>0</v>
      </c>
      <c r="G677" s="18">
        <v>284417621</v>
      </c>
      <c r="H677" s="19">
        <v>2080407798.8455071</v>
      </c>
      <c r="I677" s="20">
        <v>8074332923.8199997</v>
      </c>
      <c r="K677" s="54">
        <f t="shared" si="30"/>
        <v>16796794728.665506</v>
      </c>
      <c r="L677" s="59">
        <f t="shared" si="31"/>
        <v>67187178.914662033</v>
      </c>
      <c r="M677" s="60">
        <f t="shared" si="32"/>
        <v>5598931.5762218358</v>
      </c>
    </row>
    <row r="678" spans="1:13" ht="12.75">
      <c r="A678" s="26" t="s">
        <v>1301</v>
      </c>
      <c r="B678" s="21" t="s">
        <v>1271</v>
      </c>
      <c r="C678" s="21" t="s">
        <v>1302</v>
      </c>
      <c r="D678" s="38">
        <v>1005933320</v>
      </c>
      <c r="E678" s="42">
        <v>9191498250</v>
      </c>
      <c r="F678" s="35">
        <v>0</v>
      </c>
      <c r="G678" s="18">
        <v>313326674</v>
      </c>
      <c r="H678" s="19">
        <v>369588259.99409437</v>
      </c>
      <c r="I678" s="20">
        <v>17212606536.779999</v>
      </c>
      <c r="K678" s="54">
        <f t="shared" si="30"/>
        <v>28092953040.774094</v>
      </c>
      <c r="L678" s="59">
        <f t="shared" si="31"/>
        <v>112371812.16309638</v>
      </c>
      <c r="M678" s="60">
        <f t="shared" si="32"/>
        <v>9364317.6802580319</v>
      </c>
    </row>
    <row r="679" spans="1:13" ht="12.75">
      <c r="A679" s="26" t="s">
        <v>1303</v>
      </c>
      <c r="B679" s="21" t="s">
        <v>1271</v>
      </c>
      <c r="C679" s="21" t="s">
        <v>1304</v>
      </c>
      <c r="D679" s="38">
        <v>338313088</v>
      </c>
      <c r="E679" s="42">
        <v>4232313005</v>
      </c>
      <c r="F679" s="35">
        <v>0</v>
      </c>
      <c r="G679" s="18">
        <v>42680803.246854648</v>
      </c>
      <c r="H679" s="19">
        <v>882012413.92320573</v>
      </c>
      <c r="I679" s="20">
        <v>4790222036.6599998</v>
      </c>
      <c r="K679" s="54">
        <f t="shared" si="30"/>
        <v>10285541346.830059</v>
      </c>
      <c r="L679" s="59">
        <f t="shared" si="31"/>
        <v>41142165.387320235</v>
      </c>
      <c r="M679" s="60">
        <f t="shared" si="32"/>
        <v>3428513.7822766863</v>
      </c>
    </row>
    <row r="680" spans="1:13" ht="12.75">
      <c r="A680" s="26" t="s">
        <v>1305</v>
      </c>
      <c r="B680" s="21" t="s">
        <v>1271</v>
      </c>
      <c r="C680" s="21" t="s">
        <v>1306</v>
      </c>
      <c r="D680" s="38">
        <v>124644218</v>
      </c>
      <c r="E680" s="42">
        <v>1301154164</v>
      </c>
      <c r="F680" s="35">
        <v>0</v>
      </c>
      <c r="G680" s="18">
        <v>57470048</v>
      </c>
      <c r="H680" s="19">
        <v>112635077.24867398</v>
      </c>
      <c r="I680" s="20">
        <v>2233616734.8400002</v>
      </c>
      <c r="K680" s="54">
        <f t="shared" si="30"/>
        <v>3829520242.0886741</v>
      </c>
      <c r="L680" s="59">
        <f t="shared" si="31"/>
        <v>15318080.968354696</v>
      </c>
      <c r="M680" s="60">
        <f t="shared" si="32"/>
        <v>1276506.7473628914</v>
      </c>
    </row>
    <row r="681" spans="1:13" ht="12.75">
      <c r="A681" s="26" t="s">
        <v>1307</v>
      </c>
      <c r="B681" s="21" t="s">
        <v>1271</v>
      </c>
      <c r="C681" s="21" t="s">
        <v>1308</v>
      </c>
      <c r="D681" s="38">
        <v>168315774</v>
      </c>
      <c r="E681" s="42">
        <v>2111215702</v>
      </c>
      <c r="F681" s="35">
        <v>0</v>
      </c>
      <c r="G681" s="18">
        <v>44383287</v>
      </c>
      <c r="H681" s="19">
        <v>409525519.39327413</v>
      </c>
      <c r="I681" s="20">
        <v>2465614862.5</v>
      </c>
      <c r="K681" s="54">
        <f t="shared" si="30"/>
        <v>5199055144.8932743</v>
      </c>
      <c r="L681" s="59">
        <f t="shared" si="31"/>
        <v>20796220.579573099</v>
      </c>
      <c r="M681" s="60">
        <f t="shared" si="32"/>
        <v>1733018.3816310915</v>
      </c>
    </row>
    <row r="682" spans="1:13" ht="12.75">
      <c r="A682" s="26" t="s">
        <v>1309</v>
      </c>
      <c r="B682" s="21" t="s">
        <v>1271</v>
      </c>
      <c r="C682" s="21" t="s">
        <v>658</v>
      </c>
      <c r="D682" s="38">
        <v>128702551</v>
      </c>
      <c r="E682" s="42">
        <v>1422261236</v>
      </c>
      <c r="F682" s="35">
        <v>0</v>
      </c>
      <c r="G682" s="18">
        <v>45320000</v>
      </c>
      <c r="H682" s="19">
        <v>76491682.368734837</v>
      </c>
      <c r="I682" s="20">
        <v>2324721663.1100001</v>
      </c>
      <c r="K682" s="54">
        <f t="shared" si="30"/>
        <v>3997497132.478735</v>
      </c>
      <c r="L682" s="59">
        <f t="shared" si="31"/>
        <v>15989988.52991494</v>
      </c>
      <c r="M682" s="60">
        <f t="shared" si="32"/>
        <v>1332499.0441595784</v>
      </c>
    </row>
    <row r="683" spans="1:13" ht="12.75">
      <c r="A683" s="26" t="s">
        <v>1310</v>
      </c>
      <c r="B683" s="21" t="s">
        <v>1271</v>
      </c>
      <c r="C683" s="21" t="s">
        <v>1311</v>
      </c>
      <c r="D683" s="38">
        <v>274818752</v>
      </c>
      <c r="E683" s="42">
        <v>3389619201</v>
      </c>
      <c r="F683" s="35">
        <v>0</v>
      </c>
      <c r="G683" s="18">
        <v>153987508</v>
      </c>
      <c r="H683" s="19">
        <v>158123357.09958562</v>
      </c>
      <c r="I683" s="20">
        <v>5167061453.4499998</v>
      </c>
      <c r="K683" s="54">
        <f t="shared" si="30"/>
        <v>9143610271.5495853</v>
      </c>
      <c r="L683" s="59">
        <f t="shared" si="31"/>
        <v>36574441.086198345</v>
      </c>
      <c r="M683" s="60">
        <f t="shared" si="32"/>
        <v>3047870.0905165286</v>
      </c>
    </row>
    <row r="684" spans="1:13" ht="12.75">
      <c r="A684" s="26" t="s">
        <v>1312</v>
      </c>
      <c r="B684" s="21" t="s">
        <v>1271</v>
      </c>
      <c r="C684" s="21" t="s">
        <v>1313</v>
      </c>
      <c r="D684" s="38">
        <v>120165498</v>
      </c>
      <c r="E684" s="42">
        <v>1455123307</v>
      </c>
      <c r="F684" s="35">
        <v>0</v>
      </c>
      <c r="G684" s="18">
        <v>47574440</v>
      </c>
      <c r="H684" s="19">
        <v>88653057.054272264</v>
      </c>
      <c r="I684" s="20">
        <v>1931740629.47</v>
      </c>
      <c r="K684" s="54">
        <f t="shared" si="30"/>
        <v>3643256931.524272</v>
      </c>
      <c r="L684" s="59">
        <f t="shared" si="31"/>
        <v>14573027.726097088</v>
      </c>
      <c r="M684" s="60">
        <f t="shared" si="32"/>
        <v>1214418.9771747573</v>
      </c>
    </row>
    <row r="685" spans="1:13" ht="12.75">
      <c r="A685" s="26" t="s">
        <v>1314</v>
      </c>
      <c r="B685" s="21" t="s">
        <v>1271</v>
      </c>
      <c r="C685" s="21" t="s">
        <v>1315</v>
      </c>
      <c r="D685" s="38">
        <v>292038377</v>
      </c>
      <c r="E685" s="42">
        <v>3562432329</v>
      </c>
      <c r="F685" s="35">
        <v>0</v>
      </c>
      <c r="G685" s="18">
        <v>104662675</v>
      </c>
      <c r="H685" s="19">
        <v>193317925.37020609</v>
      </c>
      <c r="I685" s="20">
        <v>5190447233.2700005</v>
      </c>
      <c r="K685" s="54">
        <f t="shared" si="30"/>
        <v>9342898539.6402054</v>
      </c>
      <c r="L685" s="59">
        <f t="shared" si="31"/>
        <v>37371594.15856082</v>
      </c>
      <c r="M685" s="60">
        <f t="shared" si="32"/>
        <v>3114299.5132134017</v>
      </c>
    </row>
    <row r="686" spans="1:13" ht="12.75">
      <c r="A686" s="26" t="s">
        <v>1316</v>
      </c>
      <c r="B686" s="21" t="s">
        <v>1271</v>
      </c>
      <c r="C686" s="21" t="s">
        <v>1317</v>
      </c>
      <c r="D686" s="38">
        <v>161589611</v>
      </c>
      <c r="E686" s="42">
        <v>1674816592</v>
      </c>
      <c r="F686" s="35">
        <v>0</v>
      </c>
      <c r="G686" s="18">
        <v>69494877</v>
      </c>
      <c r="H686" s="19">
        <v>116400300.66874781</v>
      </c>
      <c r="I686" s="20">
        <v>2178043288.9200001</v>
      </c>
      <c r="K686" s="54">
        <f t="shared" si="30"/>
        <v>4200344669.588748</v>
      </c>
      <c r="L686" s="59">
        <f t="shared" si="31"/>
        <v>16801378.678354993</v>
      </c>
      <c r="M686" s="60">
        <f t="shared" si="32"/>
        <v>1400114.8898629162</v>
      </c>
    </row>
    <row r="687" spans="1:13" ht="12.75">
      <c r="A687" s="26" t="s">
        <v>1318</v>
      </c>
      <c r="B687" s="21" t="s">
        <v>1271</v>
      </c>
      <c r="C687" s="21" t="s">
        <v>1319</v>
      </c>
      <c r="D687" s="38">
        <v>277033859</v>
      </c>
      <c r="E687" s="42">
        <v>2753749619</v>
      </c>
      <c r="F687" s="35">
        <v>0</v>
      </c>
      <c r="G687" s="18">
        <v>47249188</v>
      </c>
      <c r="H687" s="19">
        <v>127863927.0178536</v>
      </c>
      <c r="I687" s="20">
        <v>4360854472.3800001</v>
      </c>
      <c r="K687" s="54">
        <f t="shared" si="30"/>
        <v>7566751065.3978539</v>
      </c>
      <c r="L687" s="59">
        <f t="shared" si="31"/>
        <v>30267004.261591416</v>
      </c>
      <c r="M687" s="60">
        <f t="shared" si="32"/>
        <v>2522250.355132618</v>
      </c>
    </row>
    <row r="688" spans="1:13" ht="12.75">
      <c r="A688" s="26" t="s">
        <v>1320</v>
      </c>
      <c r="B688" s="21" t="s">
        <v>1271</v>
      </c>
      <c r="C688" s="21" t="s">
        <v>1321</v>
      </c>
      <c r="D688" s="38">
        <v>209448850</v>
      </c>
      <c r="E688" s="42">
        <v>1765129836</v>
      </c>
      <c r="F688" s="35">
        <v>0</v>
      </c>
      <c r="G688" s="18">
        <v>41809365</v>
      </c>
      <c r="H688" s="19">
        <v>848726915.85858655</v>
      </c>
      <c r="I688" s="20">
        <v>2933206483.8000002</v>
      </c>
      <c r="K688" s="54">
        <f t="shared" si="30"/>
        <v>5798321450.6585865</v>
      </c>
      <c r="L688" s="59">
        <f t="shared" si="31"/>
        <v>23193285.802634347</v>
      </c>
      <c r="M688" s="60">
        <f t="shared" si="32"/>
        <v>1932773.8168861957</v>
      </c>
    </row>
    <row r="689" spans="1:13" ht="12.75">
      <c r="A689" s="26" t="s">
        <v>1322</v>
      </c>
      <c r="B689" s="21" t="s">
        <v>1271</v>
      </c>
      <c r="C689" s="21" t="s">
        <v>1323</v>
      </c>
      <c r="D689" s="38">
        <v>117804873</v>
      </c>
      <c r="E689" s="42">
        <v>1355388071</v>
      </c>
      <c r="F689" s="35">
        <v>0</v>
      </c>
      <c r="G689" s="18">
        <v>59859759</v>
      </c>
      <c r="H689" s="19">
        <v>52463725.694687434</v>
      </c>
      <c r="I689" s="20">
        <v>1807729750.8</v>
      </c>
      <c r="K689" s="54">
        <f t="shared" si="30"/>
        <v>3393246179.4946871</v>
      </c>
      <c r="L689" s="59">
        <f t="shared" si="31"/>
        <v>13572984.717978749</v>
      </c>
      <c r="M689" s="60">
        <f t="shared" si="32"/>
        <v>1131082.0598315625</v>
      </c>
    </row>
    <row r="690" spans="1:13" ht="12.75">
      <c r="A690" s="26" t="s">
        <v>1324</v>
      </c>
      <c r="B690" s="21" t="s">
        <v>1271</v>
      </c>
      <c r="C690" s="21" t="s">
        <v>1325</v>
      </c>
      <c r="D690" s="38">
        <v>698259846</v>
      </c>
      <c r="E690" s="42">
        <v>7780727248</v>
      </c>
      <c r="F690" s="35">
        <v>0</v>
      </c>
      <c r="G690" s="18">
        <v>89441393.195693463</v>
      </c>
      <c r="H690" s="19">
        <v>0</v>
      </c>
      <c r="I690" s="20">
        <v>11531140804.120001</v>
      </c>
      <c r="K690" s="54">
        <f t="shared" si="30"/>
        <v>20099569291.315693</v>
      </c>
      <c r="L690" s="59">
        <f t="shared" si="31"/>
        <v>80398277.165262774</v>
      </c>
      <c r="M690" s="60">
        <f t="shared" si="32"/>
        <v>6699856.4304385642</v>
      </c>
    </row>
    <row r="691" spans="1:13" ht="12.75">
      <c r="A691" s="26" t="s">
        <v>1326</v>
      </c>
      <c r="B691" s="21" t="s">
        <v>1327</v>
      </c>
      <c r="C691" s="21" t="s">
        <v>1328</v>
      </c>
      <c r="D691" s="38">
        <v>2259360352</v>
      </c>
      <c r="E691" s="42">
        <v>27368130137</v>
      </c>
      <c r="F691" s="35">
        <v>0</v>
      </c>
      <c r="G691" s="18">
        <v>1108449749</v>
      </c>
      <c r="H691" s="19">
        <v>7686502740.8356791</v>
      </c>
      <c r="I691" s="20">
        <v>41660739312.199997</v>
      </c>
      <c r="K691" s="54">
        <f t="shared" si="30"/>
        <v>80083182291.035675</v>
      </c>
      <c r="L691" s="59">
        <f t="shared" si="31"/>
        <v>320332729.16414273</v>
      </c>
      <c r="M691" s="60">
        <f t="shared" si="32"/>
        <v>26694394.097011894</v>
      </c>
    </row>
    <row r="692" spans="1:13" ht="12.75">
      <c r="A692" s="26" t="s">
        <v>1329</v>
      </c>
      <c r="B692" s="21" t="s">
        <v>1327</v>
      </c>
      <c r="C692" s="21" t="s">
        <v>1330</v>
      </c>
      <c r="D692" s="38">
        <v>442633297</v>
      </c>
      <c r="E692" s="42">
        <v>5021002707</v>
      </c>
      <c r="F692" s="35">
        <v>0</v>
      </c>
      <c r="G692" s="18">
        <v>191548442.41424733</v>
      </c>
      <c r="H692" s="19">
        <v>0</v>
      </c>
      <c r="I692" s="20">
        <v>10793712321.34</v>
      </c>
      <c r="K692" s="54">
        <f t="shared" si="30"/>
        <v>16448896767.754248</v>
      </c>
      <c r="L692" s="59">
        <f t="shared" si="31"/>
        <v>65795587.07101699</v>
      </c>
      <c r="M692" s="60">
        <f t="shared" si="32"/>
        <v>5482965.5892514158</v>
      </c>
    </row>
    <row r="693" spans="1:13" ht="12.75">
      <c r="A693" s="26" t="s">
        <v>1331</v>
      </c>
      <c r="B693" s="21" t="s">
        <v>1327</v>
      </c>
      <c r="C693" s="21" t="s">
        <v>1332</v>
      </c>
      <c r="D693" s="38">
        <v>34988985</v>
      </c>
      <c r="E693" s="42">
        <v>412729226</v>
      </c>
      <c r="F693" s="35">
        <v>0</v>
      </c>
      <c r="G693" s="18">
        <v>29874333</v>
      </c>
      <c r="H693" s="19">
        <v>141643350.71740144</v>
      </c>
      <c r="I693" s="20">
        <v>743210279.96000004</v>
      </c>
      <c r="K693" s="54">
        <f t="shared" si="30"/>
        <v>1362446174.6774015</v>
      </c>
      <c r="L693" s="59">
        <f t="shared" si="31"/>
        <v>5449784.6987096062</v>
      </c>
      <c r="M693" s="60">
        <f t="shared" si="32"/>
        <v>454148.7248924672</v>
      </c>
    </row>
    <row r="694" spans="1:13" ht="12.75">
      <c r="A694" s="26" t="s">
        <v>1333</v>
      </c>
      <c r="B694" s="21" t="s">
        <v>1327</v>
      </c>
      <c r="C694" s="21" t="s">
        <v>1334</v>
      </c>
      <c r="D694" s="38">
        <v>43526039</v>
      </c>
      <c r="E694" s="42">
        <v>525793134</v>
      </c>
      <c r="F694" s="35">
        <v>0</v>
      </c>
      <c r="G694" s="18">
        <v>7426300</v>
      </c>
      <c r="H694" s="19">
        <v>351012793.20723367</v>
      </c>
      <c r="I694" s="20">
        <v>658698209.63</v>
      </c>
      <c r="K694" s="54">
        <f t="shared" si="30"/>
        <v>1586456475.8372335</v>
      </c>
      <c r="L694" s="59">
        <f t="shared" si="31"/>
        <v>6345825.9033489339</v>
      </c>
      <c r="M694" s="60">
        <f t="shared" si="32"/>
        <v>528818.82527907786</v>
      </c>
    </row>
    <row r="695" spans="1:13" ht="12.75">
      <c r="A695" s="26" t="s">
        <v>1335</v>
      </c>
      <c r="B695" s="21" t="s">
        <v>1327</v>
      </c>
      <c r="C695" s="21" t="s">
        <v>1336</v>
      </c>
      <c r="D695" s="38">
        <v>72225414</v>
      </c>
      <c r="E695" s="42">
        <v>749393099</v>
      </c>
      <c r="F695" s="35">
        <v>0</v>
      </c>
      <c r="G695" s="18">
        <v>9933662.2939147502</v>
      </c>
      <c r="H695" s="19">
        <v>349866772.28593791</v>
      </c>
      <c r="I695" s="20">
        <v>1430569752.6300001</v>
      </c>
      <c r="K695" s="54">
        <f t="shared" si="30"/>
        <v>2611988700.2098527</v>
      </c>
      <c r="L695" s="59">
        <f t="shared" si="31"/>
        <v>10447954.800839411</v>
      </c>
      <c r="M695" s="60">
        <f t="shared" si="32"/>
        <v>870662.90006995096</v>
      </c>
    </row>
    <row r="696" spans="1:13" ht="12.75">
      <c r="A696" s="26" t="s">
        <v>1337</v>
      </c>
      <c r="B696" s="21" t="s">
        <v>1327</v>
      </c>
      <c r="C696" s="21" t="s">
        <v>1338</v>
      </c>
      <c r="D696" s="38">
        <v>60034243</v>
      </c>
      <c r="E696" s="42">
        <v>709866692</v>
      </c>
      <c r="F696" s="35">
        <v>0</v>
      </c>
      <c r="G696" s="18">
        <v>15913500</v>
      </c>
      <c r="H696" s="19">
        <v>429806776.49272013</v>
      </c>
      <c r="I696" s="20">
        <v>971419781.71000004</v>
      </c>
      <c r="K696" s="54">
        <f t="shared" si="30"/>
        <v>2187040993.2027202</v>
      </c>
      <c r="L696" s="59">
        <f t="shared" si="31"/>
        <v>8748163.9728108812</v>
      </c>
      <c r="M696" s="60">
        <f t="shared" si="32"/>
        <v>729013.66440090677</v>
      </c>
    </row>
    <row r="697" spans="1:13" ht="12.75">
      <c r="A697" s="26" t="s">
        <v>1339</v>
      </c>
      <c r="B697" s="21" t="s">
        <v>1327</v>
      </c>
      <c r="C697" s="21" t="s">
        <v>1340</v>
      </c>
      <c r="D697" s="38">
        <v>126907830</v>
      </c>
      <c r="E697" s="42">
        <v>1293570609</v>
      </c>
      <c r="F697" s="35">
        <v>0</v>
      </c>
      <c r="G697" s="18">
        <v>55583428.135575861</v>
      </c>
      <c r="H697" s="19">
        <v>366845790.5911355</v>
      </c>
      <c r="I697" s="20">
        <v>2876492919.0900002</v>
      </c>
      <c r="K697" s="54">
        <f t="shared" si="30"/>
        <v>4719400576.8167114</v>
      </c>
      <c r="L697" s="59">
        <f t="shared" si="31"/>
        <v>18877602.307266846</v>
      </c>
      <c r="M697" s="60">
        <f t="shared" si="32"/>
        <v>1573133.5256055705</v>
      </c>
    </row>
    <row r="698" spans="1:13" ht="12.75">
      <c r="A698" s="26" t="s">
        <v>1341</v>
      </c>
      <c r="B698" s="21" t="s">
        <v>1327</v>
      </c>
      <c r="C698" s="21" t="s">
        <v>1342</v>
      </c>
      <c r="D698" s="38">
        <v>25174607</v>
      </c>
      <c r="E698" s="42">
        <v>266803247</v>
      </c>
      <c r="F698" s="35">
        <v>0</v>
      </c>
      <c r="G698" s="18">
        <v>26909728</v>
      </c>
      <c r="H698" s="19">
        <v>194949006.3737753</v>
      </c>
      <c r="I698" s="20">
        <v>409237726.52999997</v>
      </c>
      <c r="K698" s="54">
        <f t="shared" si="30"/>
        <v>923074314.90377522</v>
      </c>
      <c r="L698" s="59">
        <f t="shared" si="31"/>
        <v>3692297.2596151009</v>
      </c>
      <c r="M698" s="60">
        <f t="shared" si="32"/>
        <v>307691.43830125843</v>
      </c>
    </row>
    <row r="699" spans="1:13" ht="12.75">
      <c r="A699" s="26" t="s">
        <v>1343</v>
      </c>
      <c r="B699" s="21" t="s">
        <v>1327</v>
      </c>
      <c r="C699" s="21" t="s">
        <v>1344</v>
      </c>
      <c r="D699" s="38">
        <v>104465726</v>
      </c>
      <c r="E699" s="42">
        <v>870270367</v>
      </c>
      <c r="F699" s="35">
        <v>0</v>
      </c>
      <c r="G699" s="18">
        <v>150752471</v>
      </c>
      <c r="H699" s="19">
        <v>62906159.922561087</v>
      </c>
      <c r="I699" s="20">
        <v>2666768920.7199998</v>
      </c>
      <c r="K699" s="54">
        <f t="shared" si="30"/>
        <v>3855163644.642561</v>
      </c>
      <c r="L699" s="59">
        <f t="shared" si="31"/>
        <v>15420654.578570245</v>
      </c>
      <c r="M699" s="60">
        <f t="shared" si="32"/>
        <v>1285054.5482141871</v>
      </c>
    </row>
    <row r="700" spans="1:13" ht="12.75">
      <c r="A700" s="26" t="s">
        <v>1345</v>
      </c>
      <c r="B700" s="21" t="s">
        <v>1327</v>
      </c>
      <c r="C700" s="21" t="s">
        <v>1346</v>
      </c>
      <c r="D700" s="38">
        <v>51739719</v>
      </c>
      <c r="E700" s="42">
        <v>512004853</v>
      </c>
      <c r="F700" s="35">
        <v>0</v>
      </c>
      <c r="G700" s="18">
        <v>15913500</v>
      </c>
      <c r="H700" s="19">
        <v>308978824.45795596</v>
      </c>
      <c r="I700" s="20">
        <v>856144947.50999999</v>
      </c>
      <c r="K700" s="54">
        <f t="shared" si="30"/>
        <v>1744781843.9679561</v>
      </c>
      <c r="L700" s="59">
        <f t="shared" si="31"/>
        <v>6979127.3758718241</v>
      </c>
      <c r="M700" s="60">
        <f t="shared" si="32"/>
        <v>581593.94798931864</v>
      </c>
    </row>
    <row r="701" spans="1:13" ht="12.75">
      <c r="A701" s="26" t="s">
        <v>1347</v>
      </c>
      <c r="B701" s="21" t="s">
        <v>1327</v>
      </c>
      <c r="C701" s="21" t="s">
        <v>1348</v>
      </c>
      <c r="D701" s="38">
        <v>138355243</v>
      </c>
      <c r="E701" s="42">
        <v>1832922220</v>
      </c>
      <c r="F701" s="35">
        <v>0</v>
      </c>
      <c r="G701" s="18">
        <v>30916648.375274219</v>
      </c>
      <c r="H701" s="19">
        <v>276658741.46098757</v>
      </c>
      <c r="I701" s="20">
        <v>2528581776.9899998</v>
      </c>
      <c r="K701" s="54">
        <f t="shared" si="30"/>
        <v>4807434629.8262615</v>
      </c>
      <c r="L701" s="59">
        <f t="shared" si="31"/>
        <v>19229738.519305047</v>
      </c>
      <c r="M701" s="60">
        <f t="shared" si="32"/>
        <v>1602478.2099420873</v>
      </c>
    </row>
    <row r="702" spans="1:13" ht="12.75">
      <c r="A702" s="26" t="s">
        <v>1349</v>
      </c>
      <c r="B702" s="21" t="s">
        <v>1327</v>
      </c>
      <c r="C702" s="21" t="s">
        <v>99</v>
      </c>
      <c r="D702" s="38">
        <v>454872975</v>
      </c>
      <c r="E702" s="42">
        <v>5725583891</v>
      </c>
      <c r="F702" s="35">
        <v>0</v>
      </c>
      <c r="G702" s="18">
        <v>137646982.94851941</v>
      </c>
      <c r="H702" s="19">
        <v>540119042.60339046</v>
      </c>
      <c r="I702" s="20">
        <v>12671247797.18</v>
      </c>
      <c r="K702" s="54">
        <f t="shared" si="30"/>
        <v>19529470688.731911</v>
      </c>
      <c r="L702" s="59">
        <f t="shared" si="31"/>
        <v>78117882.75492765</v>
      </c>
      <c r="M702" s="60">
        <f t="shared" si="32"/>
        <v>6509823.5629106378</v>
      </c>
    </row>
    <row r="703" spans="1:13" ht="12.75">
      <c r="A703" s="26" t="s">
        <v>1350</v>
      </c>
      <c r="B703" s="21" t="s">
        <v>1327</v>
      </c>
      <c r="C703" s="21" t="s">
        <v>1292</v>
      </c>
      <c r="D703" s="38">
        <v>85710079</v>
      </c>
      <c r="E703" s="42">
        <v>995513924</v>
      </c>
      <c r="F703" s="35">
        <v>0</v>
      </c>
      <c r="G703" s="18">
        <v>33434136.350798752</v>
      </c>
      <c r="H703" s="19">
        <v>549567119.86173582</v>
      </c>
      <c r="I703" s="20">
        <v>1604415274.54</v>
      </c>
      <c r="K703" s="54">
        <f t="shared" si="30"/>
        <v>3268640533.7525349</v>
      </c>
      <c r="L703" s="59">
        <f t="shared" si="31"/>
        <v>13074562.13501014</v>
      </c>
      <c r="M703" s="60">
        <f t="shared" si="32"/>
        <v>1089546.8445841784</v>
      </c>
    </row>
    <row r="704" spans="1:13" ht="12.75">
      <c r="A704" s="26" t="s">
        <v>1351</v>
      </c>
      <c r="B704" s="21" t="s">
        <v>1327</v>
      </c>
      <c r="C704" s="21" t="s">
        <v>1352</v>
      </c>
      <c r="D704" s="38">
        <v>71158282</v>
      </c>
      <c r="E704" s="42">
        <v>809831733</v>
      </c>
      <c r="F704" s="35">
        <v>0</v>
      </c>
      <c r="G704" s="18">
        <v>27848625</v>
      </c>
      <c r="H704" s="19">
        <v>616933255.14153719</v>
      </c>
      <c r="I704" s="20">
        <v>1159058138.3399999</v>
      </c>
      <c r="K704" s="54">
        <f t="shared" si="30"/>
        <v>2684830033.4815369</v>
      </c>
      <c r="L704" s="59">
        <f t="shared" si="31"/>
        <v>10739320.133926148</v>
      </c>
      <c r="M704" s="60">
        <f t="shared" si="32"/>
        <v>894943.34449384559</v>
      </c>
    </row>
    <row r="705" spans="1:13" ht="12.75">
      <c r="A705" s="26" t="s">
        <v>1353</v>
      </c>
      <c r="B705" s="21" t="s">
        <v>1327</v>
      </c>
      <c r="C705" s="21" t="s">
        <v>1354</v>
      </c>
      <c r="D705" s="38">
        <v>108216856</v>
      </c>
      <c r="E705" s="42">
        <v>1432372643</v>
      </c>
      <c r="F705" s="35">
        <v>0</v>
      </c>
      <c r="G705" s="18">
        <v>16390905</v>
      </c>
      <c r="H705" s="19">
        <v>639465163.87358296</v>
      </c>
      <c r="I705" s="20">
        <v>2134072953.49</v>
      </c>
      <c r="K705" s="54">
        <f t="shared" si="30"/>
        <v>4330518521.3635826</v>
      </c>
      <c r="L705" s="59">
        <f t="shared" si="31"/>
        <v>17322074.08545433</v>
      </c>
      <c r="M705" s="60">
        <f t="shared" si="32"/>
        <v>1443506.1737878609</v>
      </c>
    </row>
    <row r="706" spans="1:13" ht="12.75">
      <c r="A706" s="26" t="s">
        <v>1355</v>
      </c>
      <c r="B706" s="21" t="s">
        <v>1327</v>
      </c>
      <c r="C706" s="21" t="s">
        <v>1356</v>
      </c>
      <c r="D706" s="38">
        <v>116220344</v>
      </c>
      <c r="E706" s="42">
        <v>1482240261</v>
      </c>
      <c r="F706" s="35">
        <v>0</v>
      </c>
      <c r="G706" s="18">
        <v>27848625</v>
      </c>
      <c r="H706" s="19">
        <v>322221649.53700942</v>
      </c>
      <c r="I706" s="20">
        <v>2010107974.8399999</v>
      </c>
      <c r="K706" s="54">
        <f t="shared" si="30"/>
        <v>3958638854.3770094</v>
      </c>
      <c r="L706" s="59">
        <f t="shared" si="31"/>
        <v>15834555.417508038</v>
      </c>
      <c r="M706" s="60">
        <f t="shared" si="32"/>
        <v>1319546.2847923364</v>
      </c>
    </row>
    <row r="707" spans="1:13" ht="12.75">
      <c r="A707" s="26" t="s">
        <v>1357</v>
      </c>
      <c r="B707" s="21" t="s">
        <v>1327</v>
      </c>
      <c r="C707" s="21" t="s">
        <v>1358</v>
      </c>
      <c r="D707" s="38">
        <v>113374659</v>
      </c>
      <c r="E707" s="42">
        <v>1500394831</v>
      </c>
      <c r="F707" s="35">
        <v>0</v>
      </c>
      <c r="G707" s="18">
        <v>17331466.830158401</v>
      </c>
      <c r="H707" s="19">
        <v>549071729.57677972</v>
      </c>
      <c r="I707" s="20">
        <v>1533269551.79</v>
      </c>
      <c r="K707" s="54">
        <f t="shared" si="30"/>
        <v>3713442238.196938</v>
      </c>
      <c r="L707" s="59">
        <f t="shared" si="31"/>
        <v>14853768.952787753</v>
      </c>
      <c r="M707" s="60">
        <f t="shared" si="32"/>
        <v>1237814.0793989794</v>
      </c>
    </row>
    <row r="708" spans="1:13" ht="12.75">
      <c r="A708" s="26" t="s">
        <v>1359</v>
      </c>
      <c r="B708" s="21" t="s">
        <v>1327</v>
      </c>
      <c r="C708" s="21" t="s">
        <v>1360</v>
      </c>
      <c r="D708" s="38">
        <v>137643822</v>
      </c>
      <c r="E708" s="42">
        <v>1727671671</v>
      </c>
      <c r="F708" s="35">
        <v>0</v>
      </c>
      <c r="G708" s="18">
        <v>42701225</v>
      </c>
      <c r="H708" s="19">
        <v>368949703.43019056</v>
      </c>
      <c r="I708" s="20">
        <v>2678495856.0300002</v>
      </c>
      <c r="K708" s="54">
        <f t="shared" si="30"/>
        <v>4955462277.4601908</v>
      </c>
      <c r="L708" s="59">
        <f t="shared" si="31"/>
        <v>19821849.109840762</v>
      </c>
      <c r="M708" s="60">
        <f t="shared" si="32"/>
        <v>1651820.7591533968</v>
      </c>
    </row>
    <row r="709" spans="1:13" ht="12.75">
      <c r="A709" s="26" t="s">
        <v>1361</v>
      </c>
      <c r="B709" s="21" t="s">
        <v>1327</v>
      </c>
      <c r="C709" s="21" t="s">
        <v>1362</v>
      </c>
      <c r="D709" s="38">
        <v>113293816</v>
      </c>
      <c r="E709" s="42">
        <v>1429844791</v>
      </c>
      <c r="F709" s="35">
        <v>0</v>
      </c>
      <c r="G709" s="18">
        <v>27248155</v>
      </c>
      <c r="H709" s="19">
        <v>637456520.53796554</v>
      </c>
      <c r="I709" s="20">
        <v>1604756706.1600001</v>
      </c>
      <c r="K709" s="54">
        <f t="shared" si="30"/>
        <v>3812599988.6979656</v>
      </c>
      <c r="L709" s="59">
        <f t="shared" si="31"/>
        <v>15250399.954791863</v>
      </c>
      <c r="M709" s="60">
        <f t="shared" si="32"/>
        <v>1270866.6628993219</v>
      </c>
    </row>
    <row r="710" spans="1:13" ht="12.75">
      <c r="A710" s="26" t="s">
        <v>1363</v>
      </c>
      <c r="B710" s="21" t="s">
        <v>1327</v>
      </c>
      <c r="C710" s="21" t="s">
        <v>2115</v>
      </c>
      <c r="D710" s="38">
        <v>332233671</v>
      </c>
      <c r="E710" s="42">
        <v>4739032350</v>
      </c>
      <c r="F710" s="35">
        <v>0</v>
      </c>
      <c r="G710" s="18">
        <v>48749785.088879168</v>
      </c>
      <c r="H710" s="19">
        <v>0</v>
      </c>
      <c r="I710" s="20">
        <v>5447126455.6300001</v>
      </c>
      <c r="K710" s="54">
        <f t="shared" ref="K710:K773" si="33">SUM(D710:I710)</f>
        <v>10567142261.71888</v>
      </c>
      <c r="L710" s="59">
        <f t="shared" ref="L710:L773" si="34">+K710*0.4%</f>
        <v>42268569.046875522</v>
      </c>
      <c r="M710" s="60">
        <f t="shared" ref="M710:M773" si="35">+L710/12</f>
        <v>3522380.7539062933</v>
      </c>
    </row>
    <row r="711" spans="1:13" ht="12.75">
      <c r="A711" s="26" t="s">
        <v>1364</v>
      </c>
      <c r="B711" s="21" t="s">
        <v>1327</v>
      </c>
      <c r="C711" s="21" t="s">
        <v>2114</v>
      </c>
      <c r="D711" s="38">
        <v>273298898</v>
      </c>
      <c r="E711" s="42">
        <v>3248059511</v>
      </c>
      <c r="F711" s="35">
        <v>0</v>
      </c>
      <c r="G711" s="18">
        <v>107797046.93885773</v>
      </c>
      <c r="H711" s="19">
        <v>401845016.17145699</v>
      </c>
      <c r="I711" s="20">
        <v>5587766807.8000002</v>
      </c>
      <c r="K711" s="54">
        <f t="shared" si="33"/>
        <v>9618767279.9103146</v>
      </c>
      <c r="L711" s="59">
        <f t="shared" si="34"/>
        <v>38475069.119641259</v>
      </c>
      <c r="M711" s="60">
        <f t="shared" si="35"/>
        <v>3206255.7599701048</v>
      </c>
    </row>
    <row r="712" spans="1:13" ht="12.75">
      <c r="A712" s="26" t="s">
        <v>1365</v>
      </c>
      <c r="B712" s="21" t="s">
        <v>1327</v>
      </c>
      <c r="C712" s="21" t="s">
        <v>1366</v>
      </c>
      <c r="D712" s="38">
        <v>118273764</v>
      </c>
      <c r="E712" s="42">
        <v>1248758694</v>
      </c>
      <c r="F712" s="35">
        <v>0</v>
      </c>
      <c r="G712" s="18">
        <v>27256642</v>
      </c>
      <c r="H712" s="19">
        <v>827018490.52383184</v>
      </c>
      <c r="I712" s="20">
        <v>1921588842.0899999</v>
      </c>
      <c r="K712" s="54">
        <f t="shared" si="33"/>
        <v>4142896432.6138315</v>
      </c>
      <c r="L712" s="59">
        <f t="shared" si="34"/>
        <v>16571585.730455326</v>
      </c>
      <c r="M712" s="60">
        <f t="shared" si="35"/>
        <v>1380965.4775379437</v>
      </c>
    </row>
    <row r="713" spans="1:13" ht="12.75">
      <c r="A713" s="26" t="s">
        <v>1367</v>
      </c>
      <c r="B713" s="21" t="s">
        <v>1327</v>
      </c>
      <c r="C713" s="21" t="s">
        <v>691</v>
      </c>
      <c r="D713" s="38">
        <v>129996044</v>
      </c>
      <c r="E713" s="42">
        <v>1469371198</v>
      </c>
      <c r="F713" s="35">
        <v>0</v>
      </c>
      <c r="G713" s="18">
        <v>27718425.451665748</v>
      </c>
      <c r="H713" s="19">
        <v>548077585.40508544</v>
      </c>
      <c r="I713" s="20">
        <v>2234722581.8299999</v>
      </c>
      <c r="K713" s="54">
        <f t="shared" si="33"/>
        <v>4409885834.6867504</v>
      </c>
      <c r="L713" s="59">
        <f t="shared" si="34"/>
        <v>17639543.338747002</v>
      </c>
      <c r="M713" s="60">
        <f t="shared" si="35"/>
        <v>1469961.9448955834</v>
      </c>
    </row>
    <row r="714" spans="1:13" ht="12.75">
      <c r="A714" s="26" t="s">
        <v>1368</v>
      </c>
      <c r="B714" s="21" t="s">
        <v>1327</v>
      </c>
      <c r="C714" s="21" t="s">
        <v>1369</v>
      </c>
      <c r="D714" s="38">
        <v>95605299</v>
      </c>
      <c r="E714" s="42">
        <v>912784235</v>
      </c>
      <c r="F714" s="35">
        <v>0</v>
      </c>
      <c r="G714" s="18">
        <v>19638267.866403919</v>
      </c>
      <c r="H714" s="19">
        <v>415134632.36418045</v>
      </c>
      <c r="I714" s="20">
        <v>2014277919.77</v>
      </c>
      <c r="K714" s="54">
        <f t="shared" si="33"/>
        <v>3457440354.0005846</v>
      </c>
      <c r="L714" s="59">
        <f t="shared" si="34"/>
        <v>13829761.416002339</v>
      </c>
      <c r="M714" s="60">
        <f t="shared" si="35"/>
        <v>1152480.1180001949</v>
      </c>
    </row>
    <row r="715" spans="1:13" ht="12.75">
      <c r="A715" s="26" t="s">
        <v>1370</v>
      </c>
      <c r="B715" s="21" t="s">
        <v>1327</v>
      </c>
      <c r="C715" s="21" t="s">
        <v>1371</v>
      </c>
      <c r="D715" s="38">
        <v>73858449</v>
      </c>
      <c r="E715" s="42">
        <v>970465213</v>
      </c>
      <c r="F715" s="35">
        <v>0</v>
      </c>
      <c r="G715" s="18">
        <v>12940327</v>
      </c>
      <c r="H715" s="19">
        <v>196573588.62070292</v>
      </c>
      <c r="I715" s="20">
        <v>1561419696.47</v>
      </c>
      <c r="K715" s="54">
        <f t="shared" si="33"/>
        <v>2815257274.090703</v>
      </c>
      <c r="L715" s="59">
        <f t="shared" si="34"/>
        <v>11261029.096362812</v>
      </c>
      <c r="M715" s="60">
        <f t="shared" si="35"/>
        <v>938419.09136356774</v>
      </c>
    </row>
    <row r="716" spans="1:13" ht="12.75">
      <c r="A716" s="26" t="s">
        <v>1372</v>
      </c>
      <c r="B716" s="21" t="s">
        <v>1327</v>
      </c>
      <c r="C716" s="21" t="s">
        <v>1373</v>
      </c>
      <c r="D716" s="38">
        <v>79194107</v>
      </c>
      <c r="E716" s="42">
        <v>1189469084</v>
      </c>
      <c r="F716" s="35">
        <v>0</v>
      </c>
      <c r="G716" s="18">
        <v>19654551</v>
      </c>
      <c r="H716" s="19">
        <v>516208808.15642041</v>
      </c>
      <c r="I716" s="20">
        <v>1123658245.99</v>
      </c>
      <c r="K716" s="54">
        <f t="shared" si="33"/>
        <v>2928184796.1464205</v>
      </c>
      <c r="L716" s="59">
        <f t="shared" si="34"/>
        <v>11712739.184585683</v>
      </c>
      <c r="M716" s="60">
        <f t="shared" si="35"/>
        <v>976061.59871547355</v>
      </c>
    </row>
    <row r="717" spans="1:13" ht="12.75">
      <c r="A717" s="26" t="s">
        <v>1374</v>
      </c>
      <c r="B717" s="21" t="s">
        <v>1327</v>
      </c>
      <c r="C717" s="21" t="s">
        <v>1375</v>
      </c>
      <c r="D717" s="38">
        <v>20162322</v>
      </c>
      <c r="E717" s="42">
        <v>243822778</v>
      </c>
      <c r="F717" s="35">
        <v>0</v>
      </c>
      <c r="G717" s="18">
        <v>22791632</v>
      </c>
      <c r="H717" s="19">
        <v>77317666.88955678</v>
      </c>
      <c r="I717" s="20">
        <v>390448903.02999997</v>
      </c>
      <c r="K717" s="54">
        <f t="shared" si="33"/>
        <v>754543301.91955674</v>
      </c>
      <c r="L717" s="59">
        <f t="shared" si="34"/>
        <v>3018173.2076782272</v>
      </c>
      <c r="M717" s="60">
        <f t="shared" si="35"/>
        <v>251514.4339731856</v>
      </c>
    </row>
    <row r="718" spans="1:13" ht="12.75">
      <c r="A718" s="26" t="s">
        <v>1376</v>
      </c>
      <c r="B718" s="21" t="s">
        <v>1327</v>
      </c>
      <c r="C718" s="21" t="s">
        <v>829</v>
      </c>
      <c r="D718" s="38">
        <v>146762947</v>
      </c>
      <c r="E718" s="42">
        <v>2207963477</v>
      </c>
      <c r="F718" s="35">
        <v>0</v>
      </c>
      <c r="G718" s="18">
        <v>64818757.253486194</v>
      </c>
      <c r="H718" s="19">
        <v>750634424.79895723</v>
      </c>
      <c r="I718" s="20">
        <v>2775442476.54</v>
      </c>
      <c r="K718" s="54">
        <f t="shared" si="33"/>
        <v>5945622082.5924435</v>
      </c>
      <c r="L718" s="59">
        <f t="shared" si="34"/>
        <v>23782488.330369774</v>
      </c>
      <c r="M718" s="60">
        <f t="shared" si="35"/>
        <v>1981874.0275308145</v>
      </c>
    </row>
    <row r="719" spans="1:13" ht="12.75">
      <c r="A719" s="26" t="s">
        <v>1377</v>
      </c>
      <c r="B719" s="21" t="s">
        <v>1327</v>
      </c>
      <c r="C719" s="21" t="s">
        <v>1378</v>
      </c>
      <c r="D719" s="38">
        <v>214736003</v>
      </c>
      <c r="E719" s="42">
        <v>3054334156</v>
      </c>
      <c r="F719" s="35">
        <v>0</v>
      </c>
      <c r="G719" s="18">
        <v>40130664</v>
      </c>
      <c r="H719" s="19">
        <v>402159622.44222701</v>
      </c>
      <c r="I719" s="20">
        <v>4261291112.8200002</v>
      </c>
      <c r="K719" s="54">
        <f t="shared" si="33"/>
        <v>7972651558.2622271</v>
      </c>
      <c r="L719" s="59">
        <f t="shared" si="34"/>
        <v>31890606.233048908</v>
      </c>
      <c r="M719" s="60">
        <f t="shared" si="35"/>
        <v>2657550.5194207425</v>
      </c>
    </row>
    <row r="720" spans="1:13" ht="12.75">
      <c r="A720" s="26" t="s">
        <v>1379</v>
      </c>
      <c r="B720" s="21" t="s">
        <v>1380</v>
      </c>
      <c r="C720" s="21" t="s">
        <v>1381</v>
      </c>
      <c r="D720" s="38">
        <v>3151773494</v>
      </c>
      <c r="E720" s="42">
        <v>40236043843</v>
      </c>
      <c r="F720" s="35">
        <v>0</v>
      </c>
      <c r="G720" s="18">
        <v>757457955.42042959</v>
      </c>
      <c r="H720" s="19">
        <v>3137001778.9162674</v>
      </c>
      <c r="I720" s="20">
        <v>68540641747.910004</v>
      </c>
      <c r="K720" s="54">
        <f t="shared" si="33"/>
        <v>115822918819.2467</v>
      </c>
      <c r="L720" s="59">
        <f t="shared" si="34"/>
        <v>463291675.27698684</v>
      </c>
      <c r="M720" s="60">
        <f t="shared" si="35"/>
        <v>38607639.60641557</v>
      </c>
    </row>
    <row r="721" spans="1:13" ht="12.75">
      <c r="A721" s="26" t="s">
        <v>1382</v>
      </c>
      <c r="B721" s="21" t="s">
        <v>1380</v>
      </c>
      <c r="C721" s="21" t="s">
        <v>891</v>
      </c>
      <c r="D721" s="38">
        <v>126584456</v>
      </c>
      <c r="E721" s="42">
        <v>1490972839</v>
      </c>
      <c r="F721" s="35">
        <v>0</v>
      </c>
      <c r="G721" s="18">
        <v>16755621.889553279</v>
      </c>
      <c r="H721" s="19">
        <v>135297940.99298385</v>
      </c>
      <c r="I721" s="20">
        <v>2402532021.3400002</v>
      </c>
      <c r="K721" s="54">
        <f t="shared" si="33"/>
        <v>4172142879.222537</v>
      </c>
      <c r="L721" s="59">
        <f t="shared" si="34"/>
        <v>16688571.516890148</v>
      </c>
      <c r="M721" s="60">
        <f t="shared" si="35"/>
        <v>1390714.293074179</v>
      </c>
    </row>
    <row r="722" spans="1:13" ht="12.75">
      <c r="A722" s="26" t="s">
        <v>1383</v>
      </c>
      <c r="B722" s="21" t="s">
        <v>1380</v>
      </c>
      <c r="C722" s="21" t="s">
        <v>1384</v>
      </c>
      <c r="D722" s="38">
        <v>119745112</v>
      </c>
      <c r="E722" s="42">
        <v>2080651678</v>
      </c>
      <c r="F722" s="35">
        <v>0</v>
      </c>
      <c r="G722" s="18">
        <v>42000878</v>
      </c>
      <c r="H722" s="19">
        <v>129921800.11004238</v>
      </c>
      <c r="I722" s="20">
        <v>1583528914.96</v>
      </c>
      <c r="K722" s="54">
        <f t="shared" si="33"/>
        <v>3955848383.0700426</v>
      </c>
      <c r="L722" s="59">
        <f t="shared" si="34"/>
        <v>15823393.532280171</v>
      </c>
      <c r="M722" s="60">
        <f t="shared" si="35"/>
        <v>1318616.1276900142</v>
      </c>
    </row>
    <row r="723" spans="1:13" ht="12.75">
      <c r="A723" s="26" t="s">
        <v>1385</v>
      </c>
      <c r="B723" s="21" t="s">
        <v>1380</v>
      </c>
      <c r="C723" s="21" t="s">
        <v>1386</v>
      </c>
      <c r="D723" s="38">
        <v>125161614</v>
      </c>
      <c r="E723" s="42">
        <v>1548653817</v>
      </c>
      <c r="F723" s="35">
        <v>0</v>
      </c>
      <c r="G723" s="18">
        <v>54921928.968505695</v>
      </c>
      <c r="H723" s="19">
        <v>296092645.27242792</v>
      </c>
      <c r="I723" s="20">
        <v>2383352528.2800002</v>
      </c>
      <c r="K723" s="54">
        <f t="shared" si="33"/>
        <v>4408182533.5209332</v>
      </c>
      <c r="L723" s="59">
        <f t="shared" si="34"/>
        <v>17632730.134083733</v>
      </c>
      <c r="M723" s="60">
        <f t="shared" si="35"/>
        <v>1469394.1778403111</v>
      </c>
    </row>
    <row r="724" spans="1:13" ht="12.75">
      <c r="A724" s="26" t="s">
        <v>1387</v>
      </c>
      <c r="B724" s="21" t="s">
        <v>1380</v>
      </c>
      <c r="C724" s="21" t="s">
        <v>1388</v>
      </c>
      <c r="D724" s="38">
        <v>107295242</v>
      </c>
      <c r="E724" s="42">
        <v>1363890845</v>
      </c>
      <c r="F724" s="35">
        <v>0</v>
      </c>
      <c r="G724" s="18">
        <v>13335451.400176879</v>
      </c>
      <c r="H724" s="19">
        <v>0</v>
      </c>
      <c r="I724" s="20">
        <v>2012695606.6199999</v>
      </c>
      <c r="K724" s="54">
        <f t="shared" si="33"/>
        <v>3497217145.0201769</v>
      </c>
      <c r="L724" s="59">
        <f t="shared" si="34"/>
        <v>13988868.580080708</v>
      </c>
      <c r="M724" s="60">
        <f t="shared" si="35"/>
        <v>1165739.0483400591</v>
      </c>
    </row>
    <row r="725" spans="1:13" ht="12.75">
      <c r="A725" s="26" t="s">
        <v>1389</v>
      </c>
      <c r="B725" s="21" t="s">
        <v>1380</v>
      </c>
      <c r="C725" s="21" t="s">
        <v>1390</v>
      </c>
      <c r="D725" s="38">
        <v>502230986</v>
      </c>
      <c r="E725" s="42">
        <v>4917360791</v>
      </c>
      <c r="F725" s="35">
        <v>0</v>
      </c>
      <c r="G725" s="18">
        <v>129947265</v>
      </c>
      <c r="H725" s="19">
        <v>359452872.12580311</v>
      </c>
      <c r="I725" s="20">
        <v>8981276982.9400005</v>
      </c>
      <c r="K725" s="54">
        <f t="shared" si="33"/>
        <v>14890268897.065804</v>
      </c>
      <c r="L725" s="59">
        <f t="shared" si="34"/>
        <v>59561075.588263214</v>
      </c>
      <c r="M725" s="60">
        <f t="shared" si="35"/>
        <v>4963422.9656886011</v>
      </c>
    </row>
    <row r="726" spans="1:13" ht="12.75">
      <c r="A726" s="26" t="s">
        <v>1391</v>
      </c>
      <c r="B726" s="21" t="s">
        <v>1380</v>
      </c>
      <c r="C726" s="21" t="s">
        <v>385</v>
      </c>
      <c r="D726" s="38">
        <v>82702707</v>
      </c>
      <c r="E726" s="42">
        <v>950702009</v>
      </c>
      <c r="F726" s="35">
        <v>0</v>
      </c>
      <c r="G726" s="18">
        <v>49075819</v>
      </c>
      <c r="H726" s="19">
        <v>98663900.229403436</v>
      </c>
      <c r="I726" s="20">
        <v>1573240489.0899999</v>
      </c>
      <c r="K726" s="54">
        <f t="shared" si="33"/>
        <v>2754384924.3194036</v>
      </c>
      <c r="L726" s="59">
        <f t="shared" si="34"/>
        <v>11017539.697277615</v>
      </c>
      <c r="M726" s="60">
        <f t="shared" si="35"/>
        <v>918128.30810646794</v>
      </c>
    </row>
    <row r="727" spans="1:13" ht="12.75">
      <c r="A727" s="26" t="s">
        <v>1392</v>
      </c>
      <c r="B727" s="21" t="s">
        <v>1380</v>
      </c>
      <c r="C727" s="21" t="s">
        <v>1393</v>
      </c>
      <c r="D727" s="38">
        <v>300623937</v>
      </c>
      <c r="E727" s="42">
        <v>3908977804</v>
      </c>
      <c r="F727" s="35">
        <v>0</v>
      </c>
      <c r="G727" s="18">
        <v>51707791</v>
      </c>
      <c r="H727" s="19">
        <v>103955314.86793742</v>
      </c>
      <c r="I727" s="20">
        <v>5987877130.96</v>
      </c>
      <c r="K727" s="54">
        <f t="shared" si="33"/>
        <v>10353141977.827938</v>
      </c>
      <c r="L727" s="59">
        <f t="shared" si="34"/>
        <v>41412567.911311753</v>
      </c>
      <c r="M727" s="60">
        <f t="shared" si="35"/>
        <v>3451047.3259426462</v>
      </c>
    </row>
    <row r="728" spans="1:13" ht="12.75">
      <c r="A728" s="26" t="s">
        <v>1394</v>
      </c>
      <c r="B728" s="21" t="s">
        <v>1380</v>
      </c>
      <c r="C728" s="21" t="s">
        <v>1395</v>
      </c>
      <c r="D728" s="38">
        <v>127489901</v>
      </c>
      <c r="E728" s="42">
        <v>1551411473</v>
      </c>
      <c r="F728" s="35">
        <v>0</v>
      </c>
      <c r="G728" s="18">
        <v>74160000</v>
      </c>
      <c r="H728" s="19">
        <v>262961975.75820917</v>
      </c>
      <c r="I728" s="20">
        <v>2449579348.7600002</v>
      </c>
      <c r="K728" s="54">
        <f t="shared" si="33"/>
        <v>4465602698.5182095</v>
      </c>
      <c r="L728" s="59">
        <f t="shared" si="34"/>
        <v>17862410.794072837</v>
      </c>
      <c r="M728" s="60">
        <f t="shared" si="35"/>
        <v>1488534.232839403</v>
      </c>
    </row>
    <row r="729" spans="1:13" ht="12.75">
      <c r="A729" s="26" t="s">
        <v>1396</v>
      </c>
      <c r="B729" s="21" t="s">
        <v>1380</v>
      </c>
      <c r="C729" s="21" t="s">
        <v>1397</v>
      </c>
      <c r="D729" s="38">
        <v>152907038</v>
      </c>
      <c r="E729" s="42">
        <v>1536703973</v>
      </c>
      <c r="F729" s="35">
        <v>0</v>
      </c>
      <c r="G729" s="18">
        <v>48439380</v>
      </c>
      <c r="H729" s="19">
        <v>93313535.478885308</v>
      </c>
      <c r="I729" s="20">
        <v>3395254516.1799998</v>
      </c>
      <c r="K729" s="54">
        <f t="shared" si="33"/>
        <v>5226618442.658885</v>
      </c>
      <c r="L729" s="59">
        <f t="shared" si="34"/>
        <v>20906473.770635542</v>
      </c>
      <c r="M729" s="60">
        <f t="shared" si="35"/>
        <v>1742206.1475529617</v>
      </c>
    </row>
    <row r="730" spans="1:13" ht="12.75">
      <c r="A730" s="26" t="s">
        <v>1398</v>
      </c>
      <c r="B730" s="21" t="s">
        <v>1380</v>
      </c>
      <c r="C730" s="21" t="s">
        <v>1399</v>
      </c>
      <c r="D730" s="38">
        <v>103236908</v>
      </c>
      <c r="E730" s="42">
        <v>1586111981</v>
      </c>
      <c r="F730" s="35">
        <v>0</v>
      </c>
      <c r="G730" s="18">
        <v>25221612</v>
      </c>
      <c r="H730" s="19">
        <v>98835784.407514185</v>
      </c>
      <c r="I730" s="20">
        <v>1717983387.1700001</v>
      </c>
      <c r="K730" s="54">
        <f t="shared" si="33"/>
        <v>3531389672.5775142</v>
      </c>
      <c r="L730" s="59">
        <f t="shared" si="34"/>
        <v>14125558.690310057</v>
      </c>
      <c r="M730" s="60">
        <f t="shared" si="35"/>
        <v>1177129.8908591715</v>
      </c>
    </row>
    <row r="731" spans="1:13" ht="12.75">
      <c r="A731" s="26" t="s">
        <v>1400</v>
      </c>
      <c r="B731" s="21" t="s">
        <v>1380</v>
      </c>
      <c r="C731" s="21" t="s">
        <v>833</v>
      </c>
      <c r="D731" s="38">
        <v>236013962</v>
      </c>
      <c r="E731" s="42">
        <v>4372264062</v>
      </c>
      <c r="F731" s="35">
        <v>0</v>
      </c>
      <c r="G731" s="18">
        <v>39028618.107423633</v>
      </c>
      <c r="H731" s="19">
        <v>0</v>
      </c>
      <c r="I731" s="20">
        <v>3050131721.5599999</v>
      </c>
      <c r="K731" s="54">
        <f t="shared" si="33"/>
        <v>7697438363.6674232</v>
      </c>
      <c r="L731" s="59">
        <f t="shared" si="34"/>
        <v>30789753.454669695</v>
      </c>
      <c r="M731" s="60">
        <f t="shared" si="35"/>
        <v>2565812.7878891411</v>
      </c>
    </row>
    <row r="732" spans="1:13" ht="12.75">
      <c r="A732" s="26" t="s">
        <v>1401</v>
      </c>
      <c r="B732" s="21" t="s">
        <v>1380</v>
      </c>
      <c r="C732" s="21" t="s">
        <v>1402</v>
      </c>
      <c r="D732" s="38">
        <v>149948174</v>
      </c>
      <c r="E732" s="42">
        <v>1721007335</v>
      </c>
      <c r="F732" s="35">
        <v>0</v>
      </c>
      <c r="G732" s="18">
        <v>72697425</v>
      </c>
      <c r="H732" s="19">
        <v>171578850.32358396</v>
      </c>
      <c r="I732" s="20">
        <v>2921202207.2600002</v>
      </c>
      <c r="K732" s="54">
        <f t="shared" si="33"/>
        <v>5036433991.5835838</v>
      </c>
      <c r="L732" s="59">
        <f t="shared" si="34"/>
        <v>20145735.966334336</v>
      </c>
      <c r="M732" s="60">
        <f t="shared" si="35"/>
        <v>1678811.3305278614</v>
      </c>
    </row>
    <row r="733" spans="1:13" ht="12.75">
      <c r="A733" s="26" t="s">
        <v>1403</v>
      </c>
      <c r="B733" s="21" t="s">
        <v>1380</v>
      </c>
      <c r="C733" s="21" t="s">
        <v>1404</v>
      </c>
      <c r="D733" s="38">
        <v>520307550</v>
      </c>
      <c r="E733" s="42">
        <v>8800600470</v>
      </c>
      <c r="F733" s="35">
        <v>0</v>
      </c>
      <c r="G733" s="18">
        <v>82621452.242423922</v>
      </c>
      <c r="H733" s="19">
        <v>474018630.90942574</v>
      </c>
      <c r="I733" s="20">
        <v>6425673506.4399996</v>
      </c>
      <c r="K733" s="54">
        <f t="shared" si="33"/>
        <v>16303221609.59185</v>
      </c>
      <c r="L733" s="59">
        <f t="shared" si="34"/>
        <v>65212886.438367404</v>
      </c>
      <c r="M733" s="60">
        <f t="shared" si="35"/>
        <v>5434407.2031972837</v>
      </c>
    </row>
    <row r="734" spans="1:13" ht="12.75">
      <c r="A734" s="26" t="s">
        <v>1405</v>
      </c>
      <c r="B734" s="21" t="s">
        <v>1380</v>
      </c>
      <c r="C734" s="21" t="s">
        <v>1406</v>
      </c>
      <c r="D734" s="38">
        <v>119696606</v>
      </c>
      <c r="E734" s="42">
        <v>1385262681</v>
      </c>
      <c r="F734" s="35">
        <v>0</v>
      </c>
      <c r="G734" s="18">
        <v>75623300</v>
      </c>
      <c r="H734" s="19">
        <v>152035966.57590255</v>
      </c>
      <c r="I734" s="20">
        <v>1765122457.29</v>
      </c>
      <c r="K734" s="54">
        <f t="shared" si="33"/>
        <v>3497741010.8659024</v>
      </c>
      <c r="L734" s="59">
        <f t="shared" si="34"/>
        <v>13990964.04346361</v>
      </c>
      <c r="M734" s="60">
        <f t="shared" si="35"/>
        <v>1165913.6702886343</v>
      </c>
    </row>
    <row r="735" spans="1:13" ht="12.75">
      <c r="A735" s="26" t="s">
        <v>1407</v>
      </c>
      <c r="B735" s="21" t="s">
        <v>1380</v>
      </c>
      <c r="C735" s="21" t="s">
        <v>1408</v>
      </c>
      <c r="D735" s="38">
        <v>143674733</v>
      </c>
      <c r="E735" s="42">
        <v>1610471279</v>
      </c>
      <c r="F735" s="35">
        <v>0</v>
      </c>
      <c r="G735" s="18">
        <v>29438440</v>
      </c>
      <c r="H735" s="19">
        <v>59184164.055418856</v>
      </c>
      <c r="I735" s="20">
        <v>2804465946.0799999</v>
      </c>
      <c r="K735" s="54">
        <f t="shared" si="33"/>
        <v>4647234562.1354189</v>
      </c>
      <c r="L735" s="59">
        <f t="shared" si="34"/>
        <v>18588938.248541676</v>
      </c>
      <c r="M735" s="60">
        <f t="shared" si="35"/>
        <v>1549078.1873784729</v>
      </c>
    </row>
    <row r="736" spans="1:13" ht="12.75">
      <c r="A736" s="26" t="s">
        <v>1409</v>
      </c>
      <c r="B736" s="21" t="s">
        <v>1380</v>
      </c>
      <c r="C736" s="21" t="s">
        <v>1410</v>
      </c>
      <c r="D736" s="38">
        <v>257647633</v>
      </c>
      <c r="E736" s="42">
        <v>2594724773</v>
      </c>
      <c r="F736" s="35">
        <v>0</v>
      </c>
      <c r="G736" s="18">
        <v>35782974.614555463</v>
      </c>
      <c r="H736" s="19">
        <v>98225735.34370704</v>
      </c>
      <c r="I736" s="20">
        <v>5067534215.2700005</v>
      </c>
      <c r="K736" s="54">
        <f t="shared" si="33"/>
        <v>8053915331.2282629</v>
      </c>
      <c r="L736" s="59">
        <f t="shared" si="34"/>
        <v>32215661.324913051</v>
      </c>
      <c r="M736" s="60">
        <f t="shared" si="35"/>
        <v>2684638.4437427544</v>
      </c>
    </row>
    <row r="737" spans="1:13" ht="12.75">
      <c r="A737" s="26" t="s">
        <v>1411</v>
      </c>
      <c r="B737" s="21" t="s">
        <v>1380</v>
      </c>
      <c r="C737" s="21" t="s">
        <v>1412</v>
      </c>
      <c r="D737" s="38">
        <v>93956096</v>
      </c>
      <c r="E737" s="42">
        <v>1187171037</v>
      </c>
      <c r="F737" s="35">
        <v>0</v>
      </c>
      <c r="G737" s="18">
        <v>53228550.047641277</v>
      </c>
      <c r="H737" s="19">
        <v>187222925.7553333</v>
      </c>
      <c r="I737" s="20">
        <v>1763535436.29</v>
      </c>
      <c r="K737" s="54">
        <f t="shared" si="33"/>
        <v>3285114045.0929747</v>
      </c>
      <c r="L737" s="59">
        <f t="shared" si="34"/>
        <v>13140456.180371899</v>
      </c>
      <c r="M737" s="60">
        <f t="shared" si="35"/>
        <v>1095038.0150309915</v>
      </c>
    </row>
    <row r="738" spans="1:13" ht="12.75">
      <c r="A738" s="26" t="s">
        <v>1413</v>
      </c>
      <c r="B738" s="21" t="s">
        <v>1380</v>
      </c>
      <c r="C738" s="21" t="s">
        <v>1414</v>
      </c>
      <c r="D738" s="38">
        <v>137013243</v>
      </c>
      <c r="E738" s="42">
        <v>1509816824</v>
      </c>
      <c r="F738" s="35">
        <v>0</v>
      </c>
      <c r="G738" s="18">
        <v>102324729</v>
      </c>
      <c r="H738" s="19">
        <v>219375160.86374399</v>
      </c>
      <c r="I738" s="20">
        <v>2175020637.4000001</v>
      </c>
      <c r="K738" s="54">
        <f t="shared" si="33"/>
        <v>4143550594.2637444</v>
      </c>
      <c r="L738" s="59">
        <f t="shared" si="34"/>
        <v>16574202.377054978</v>
      </c>
      <c r="M738" s="60">
        <f t="shared" si="35"/>
        <v>1381183.5314212481</v>
      </c>
    </row>
    <row r="739" spans="1:13" ht="12.75">
      <c r="A739" s="26" t="s">
        <v>1415</v>
      </c>
      <c r="B739" s="21" t="s">
        <v>1380</v>
      </c>
      <c r="C739" s="21" t="s">
        <v>1416</v>
      </c>
      <c r="D739" s="38">
        <v>223273057</v>
      </c>
      <c r="E739" s="42">
        <v>2787760714</v>
      </c>
      <c r="F739" s="35">
        <v>0</v>
      </c>
      <c r="G739" s="18">
        <v>145781981</v>
      </c>
      <c r="H739" s="19">
        <v>347819296.68957019</v>
      </c>
      <c r="I739" s="20">
        <v>3428409993.4200001</v>
      </c>
      <c r="K739" s="54">
        <f t="shared" si="33"/>
        <v>6933045042.1095705</v>
      </c>
      <c r="L739" s="59">
        <f t="shared" si="34"/>
        <v>27732180.168438282</v>
      </c>
      <c r="M739" s="60">
        <f t="shared" si="35"/>
        <v>2311015.0140365236</v>
      </c>
    </row>
    <row r="740" spans="1:13" ht="12.75">
      <c r="A740" s="26" t="s">
        <v>1417</v>
      </c>
      <c r="B740" s="21" t="s">
        <v>1380</v>
      </c>
      <c r="C740" s="21" t="s">
        <v>721</v>
      </c>
      <c r="D740" s="38">
        <v>214412630</v>
      </c>
      <c r="E740" s="42">
        <v>2500275045</v>
      </c>
      <c r="F740" s="35">
        <v>0</v>
      </c>
      <c r="G740" s="18">
        <v>67899378</v>
      </c>
      <c r="H740" s="19">
        <v>86498735.827829018</v>
      </c>
      <c r="I740" s="20">
        <v>4356169215.3900003</v>
      </c>
      <c r="K740" s="54">
        <f t="shared" si="33"/>
        <v>7225255004.2178288</v>
      </c>
      <c r="L740" s="59">
        <f t="shared" si="34"/>
        <v>28901020.016871314</v>
      </c>
      <c r="M740" s="60">
        <f t="shared" si="35"/>
        <v>2408418.3347392762</v>
      </c>
    </row>
    <row r="741" spans="1:13" ht="12.75">
      <c r="A741" s="26" t="s">
        <v>1418</v>
      </c>
      <c r="B741" s="21" t="s">
        <v>1380</v>
      </c>
      <c r="C741" s="21" t="s">
        <v>1419</v>
      </c>
      <c r="D741" s="38">
        <v>104142354</v>
      </c>
      <c r="E741" s="42">
        <v>1063995722</v>
      </c>
      <c r="F741" s="35">
        <v>0</v>
      </c>
      <c r="G741" s="18">
        <v>33140280</v>
      </c>
      <c r="H741" s="19">
        <v>66626484.113392301</v>
      </c>
      <c r="I741" s="20">
        <v>2275039441.21</v>
      </c>
      <c r="K741" s="54">
        <f t="shared" si="33"/>
        <v>3542944281.3233924</v>
      </c>
      <c r="L741" s="59">
        <f t="shared" si="34"/>
        <v>14171777.12529357</v>
      </c>
      <c r="M741" s="60">
        <f t="shared" si="35"/>
        <v>1180981.4271077975</v>
      </c>
    </row>
    <row r="742" spans="1:13" ht="12.75">
      <c r="A742" s="26" t="s">
        <v>1420</v>
      </c>
      <c r="B742" s="21" t="s">
        <v>1380</v>
      </c>
      <c r="C742" s="21" t="s">
        <v>1421</v>
      </c>
      <c r="D742" s="38">
        <v>269483093</v>
      </c>
      <c r="E742" s="42">
        <v>2869111575</v>
      </c>
      <c r="F742" s="35">
        <v>115813548.25286198</v>
      </c>
      <c r="G742" s="18">
        <v>71146859</v>
      </c>
      <c r="H742" s="19">
        <v>176843700.47896147</v>
      </c>
      <c r="I742" s="20">
        <v>5726964333.5699997</v>
      </c>
      <c r="K742" s="54">
        <f t="shared" si="33"/>
        <v>9229363109.3018227</v>
      </c>
      <c r="L742" s="59">
        <f t="shared" si="34"/>
        <v>36917452.437207289</v>
      </c>
      <c r="M742" s="60">
        <f t="shared" si="35"/>
        <v>3076454.3697672742</v>
      </c>
    </row>
    <row r="743" spans="1:13" ht="12.75">
      <c r="A743" s="26" t="s">
        <v>1422</v>
      </c>
      <c r="B743" s="21" t="s">
        <v>1380</v>
      </c>
      <c r="C743" s="21" t="s">
        <v>1423</v>
      </c>
      <c r="D743" s="38">
        <v>208317044</v>
      </c>
      <c r="E743" s="42">
        <v>2113054139</v>
      </c>
      <c r="F743" s="35">
        <v>0</v>
      </c>
      <c r="G743" s="18">
        <v>27162340.112410367</v>
      </c>
      <c r="H743" s="19">
        <v>458278514.36725229</v>
      </c>
      <c r="I743" s="20">
        <v>3839001894.9699998</v>
      </c>
      <c r="K743" s="54">
        <f t="shared" si="33"/>
        <v>6645813932.4496632</v>
      </c>
      <c r="L743" s="59">
        <f t="shared" si="34"/>
        <v>26583255.729798652</v>
      </c>
      <c r="M743" s="60">
        <f t="shared" si="35"/>
        <v>2215271.3108165544</v>
      </c>
    </row>
    <row r="744" spans="1:13" ht="12.75">
      <c r="A744" s="26" t="s">
        <v>1424</v>
      </c>
      <c r="B744" s="21" t="s">
        <v>1380</v>
      </c>
      <c r="C744" s="21" t="s">
        <v>1425</v>
      </c>
      <c r="D744" s="38">
        <v>88571931</v>
      </c>
      <c r="E744" s="42">
        <v>1151551310</v>
      </c>
      <c r="F744" s="35">
        <v>0</v>
      </c>
      <c r="G744" s="18">
        <v>11218020.300855666</v>
      </c>
      <c r="H744" s="19">
        <v>0</v>
      </c>
      <c r="I744" s="20">
        <v>1768073432.99</v>
      </c>
      <c r="K744" s="54">
        <f t="shared" si="33"/>
        <v>3019414694.2908554</v>
      </c>
      <c r="L744" s="59">
        <f t="shared" si="34"/>
        <v>12077658.777163422</v>
      </c>
      <c r="M744" s="60">
        <f t="shared" si="35"/>
        <v>1006471.5647636185</v>
      </c>
    </row>
    <row r="745" spans="1:13" ht="12.75">
      <c r="A745" s="26" t="s">
        <v>1426</v>
      </c>
      <c r="B745" s="21" t="s">
        <v>1380</v>
      </c>
      <c r="C745" s="21" t="s">
        <v>1427</v>
      </c>
      <c r="D745" s="38">
        <v>105743051</v>
      </c>
      <c r="E745" s="42">
        <v>1501084246</v>
      </c>
      <c r="F745" s="35">
        <v>87348908.439194351</v>
      </c>
      <c r="G745" s="18">
        <v>55175042</v>
      </c>
      <c r="H745" s="19">
        <v>110926008.05286427</v>
      </c>
      <c r="I745" s="20">
        <v>1935030685.28</v>
      </c>
      <c r="K745" s="54">
        <f t="shared" si="33"/>
        <v>3795307940.7720585</v>
      </c>
      <c r="L745" s="59">
        <f t="shared" si="34"/>
        <v>15181231.763088234</v>
      </c>
      <c r="M745" s="60">
        <f t="shared" si="35"/>
        <v>1265102.6469240196</v>
      </c>
    </row>
    <row r="746" spans="1:13" ht="12.75">
      <c r="A746" s="26" t="s">
        <v>1428</v>
      </c>
      <c r="B746" s="21" t="s">
        <v>1380</v>
      </c>
      <c r="C746" s="21" t="s">
        <v>1429</v>
      </c>
      <c r="D746" s="38">
        <v>102687173</v>
      </c>
      <c r="E746" s="42">
        <v>1362282212</v>
      </c>
      <c r="F746" s="35">
        <v>0</v>
      </c>
      <c r="G746" s="18">
        <v>13255418.187045135</v>
      </c>
      <c r="H746" s="19">
        <v>82928708.733371675</v>
      </c>
      <c r="I746" s="20">
        <v>1852985181.0899999</v>
      </c>
      <c r="K746" s="54">
        <f t="shared" si="33"/>
        <v>3414138693.010417</v>
      </c>
      <c r="L746" s="59">
        <f t="shared" si="34"/>
        <v>13656554.772041669</v>
      </c>
      <c r="M746" s="60">
        <f t="shared" si="35"/>
        <v>1138046.2310034723</v>
      </c>
    </row>
    <row r="747" spans="1:13" ht="12.75">
      <c r="A747" s="26" t="s">
        <v>1430</v>
      </c>
      <c r="B747" s="21" t="s">
        <v>1380</v>
      </c>
      <c r="C747" s="21" t="s">
        <v>1431</v>
      </c>
      <c r="D747" s="38">
        <v>1370957038</v>
      </c>
      <c r="E747" s="42">
        <v>17173994017</v>
      </c>
      <c r="F747" s="35">
        <v>0</v>
      </c>
      <c r="G747" s="18">
        <v>317713320.94285357</v>
      </c>
      <c r="H747" s="19">
        <v>575273276.40691245</v>
      </c>
      <c r="I747" s="20">
        <v>24473883927.34</v>
      </c>
      <c r="K747" s="54">
        <f t="shared" si="33"/>
        <v>43911821579.689766</v>
      </c>
      <c r="L747" s="59">
        <f t="shared" si="34"/>
        <v>175647286.31875905</v>
      </c>
      <c r="M747" s="60">
        <f t="shared" si="35"/>
        <v>14637273.859896587</v>
      </c>
    </row>
    <row r="748" spans="1:13" ht="12.75">
      <c r="A748" s="26" t="s">
        <v>1432</v>
      </c>
      <c r="B748" s="21" t="s">
        <v>1380</v>
      </c>
      <c r="C748" s="21" t="s">
        <v>1433</v>
      </c>
      <c r="D748" s="38">
        <v>227735607</v>
      </c>
      <c r="E748" s="42">
        <v>3154988611</v>
      </c>
      <c r="F748" s="35">
        <v>0</v>
      </c>
      <c r="G748" s="18">
        <v>88841595.887195513</v>
      </c>
      <c r="H748" s="19">
        <v>302690810.32095683</v>
      </c>
      <c r="I748" s="20">
        <v>3856638172.5300002</v>
      </c>
      <c r="K748" s="54">
        <f t="shared" si="33"/>
        <v>7630894796.7381525</v>
      </c>
      <c r="L748" s="59">
        <f t="shared" si="34"/>
        <v>30523579.18695261</v>
      </c>
      <c r="M748" s="60">
        <f t="shared" si="35"/>
        <v>2543631.5989127173</v>
      </c>
    </row>
    <row r="749" spans="1:13" ht="12.75">
      <c r="A749" s="26" t="s">
        <v>1434</v>
      </c>
      <c r="B749" s="21" t="s">
        <v>1380</v>
      </c>
      <c r="C749" s="21" t="s">
        <v>1435</v>
      </c>
      <c r="D749" s="38">
        <v>153925664</v>
      </c>
      <c r="E749" s="42">
        <v>1761223156</v>
      </c>
      <c r="F749" s="35">
        <v>0</v>
      </c>
      <c r="G749" s="18">
        <v>19653525.051669911</v>
      </c>
      <c r="H749" s="19">
        <v>16302224.619979376</v>
      </c>
      <c r="I749" s="20">
        <v>3149612729.0100002</v>
      </c>
      <c r="K749" s="54">
        <f t="shared" si="33"/>
        <v>5100717298.6816492</v>
      </c>
      <c r="L749" s="59">
        <f t="shared" si="34"/>
        <v>20402869.194726598</v>
      </c>
      <c r="M749" s="60">
        <f t="shared" si="35"/>
        <v>1700239.0995605497</v>
      </c>
    </row>
    <row r="750" spans="1:13" ht="12.75">
      <c r="A750" s="26" t="s">
        <v>1436</v>
      </c>
      <c r="B750" s="21" t="s">
        <v>1380</v>
      </c>
      <c r="C750" s="21" t="s">
        <v>1437</v>
      </c>
      <c r="D750" s="38">
        <v>61069038</v>
      </c>
      <c r="E750" s="42">
        <v>751001732</v>
      </c>
      <c r="F750" s="35">
        <v>0</v>
      </c>
      <c r="G750" s="18">
        <v>11675943</v>
      </c>
      <c r="H750" s="19">
        <v>57346284.701935761</v>
      </c>
      <c r="I750" s="20">
        <v>988587851.79999995</v>
      </c>
      <c r="K750" s="54">
        <f t="shared" si="33"/>
        <v>1869680849.5019357</v>
      </c>
      <c r="L750" s="59">
        <f t="shared" si="34"/>
        <v>7478723.3980077431</v>
      </c>
      <c r="M750" s="60">
        <f t="shared" si="35"/>
        <v>623226.94983397855</v>
      </c>
    </row>
    <row r="751" spans="1:13" ht="12.75">
      <c r="A751" s="26" t="s">
        <v>1438</v>
      </c>
      <c r="B751" s="21" t="s">
        <v>1380</v>
      </c>
      <c r="C751" s="21" t="s">
        <v>1439</v>
      </c>
      <c r="D751" s="38">
        <v>87844342</v>
      </c>
      <c r="E751" s="42">
        <v>1127651622</v>
      </c>
      <c r="F751" s="35">
        <v>0</v>
      </c>
      <c r="G751" s="18">
        <v>15450000</v>
      </c>
      <c r="H751" s="19">
        <v>117490975.06471106</v>
      </c>
      <c r="I751" s="20">
        <v>1151816480.76</v>
      </c>
      <c r="K751" s="54">
        <f t="shared" si="33"/>
        <v>2500253419.8247108</v>
      </c>
      <c r="L751" s="59">
        <f t="shared" si="34"/>
        <v>10001013.679298844</v>
      </c>
      <c r="M751" s="60">
        <f t="shared" si="35"/>
        <v>833417.80660823698</v>
      </c>
    </row>
    <row r="752" spans="1:13" ht="12.75">
      <c r="A752" s="26" t="s">
        <v>1440</v>
      </c>
      <c r="B752" s="21" t="s">
        <v>1380</v>
      </c>
      <c r="C752" s="21" t="s">
        <v>124</v>
      </c>
      <c r="D752" s="38">
        <v>383844041</v>
      </c>
      <c r="E752" s="42">
        <v>5042144738</v>
      </c>
      <c r="F752" s="35">
        <v>419071441.65232098</v>
      </c>
      <c r="G752" s="18">
        <v>182228979</v>
      </c>
      <c r="H752" s="19">
        <v>434586635.92309755</v>
      </c>
      <c r="I752" s="20">
        <v>6915342385.9200001</v>
      </c>
      <c r="K752" s="54">
        <f t="shared" si="33"/>
        <v>13377218221.495419</v>
      </c>
      <c r="L752" s="59">
        <f t="shared" si="34"/>
        <v>53508872.885981679</v>
      </c>
      <c r="M752" s="60">
        <f t="shared" si="35"/>
        <v>4459072.7404984729</v>
      </c>
    </row>
    <row r="753" spans="1:13" ht="12.75">
      <c r="A753" s="26" t="s">
        <v>1441</v>
      </c>
      <c r="B753" s="21" t="s">
        <v>1380</v>
      </c>
      <c r="C753" s="21" t="s">
        <v>1442</v>
      </c>
      <c r="D753" s="38">
        <v>145970682</v>
      </c>
      <c r="E753" s="42">
        <v>1825108861</v>
      </c>
      <c r="F753" s="35">
        <v>0</v>
      </c>
      <c r="G753" s="18">
        <v>67690786</v>
      </c>
      <c r="H753" s="19">
        <v>136088138.36429191</v>
      </c>
      <c r="I753" s="20">
        <v>2302607107.3200002</v>
      </c>
      <c r="K753" s="54">
        <f t="shared" si="33"/>
        <v>4477465574.6842918</v>
      </c>
      <c r="L753" s="59">
        <f t="shared" si="34"/>
        <v>17909862.298737168</v>
      </c>
      <c r="M753" s="60">
        <f t="shared" si="35"/>
        <v>1492488.5248947639</v>
      </c>
    </row>
    <row r="754" spans="1:13" ht="12.75">
      <c r="A754" s="26" t="s">
        <v>1443</v>
      </c>
      <c r="B754" s="21" t="s">
        <v>1380</v>
      </c>
      <c r="C754" s="21" t="s">
        <v>1444</v>
      </c>
      <c r="D754" s="38">
        <v>157466601</v>
      </c>
      <c r="E754" s="42">
        <v>1750881945</v>
      </c>
      <c r="F754" s="35">
        <v>0</v>
      </c>
      <c r="G754" s="18">
        <v>20535099.876874954</v>
      </c>
      <c r="H754" s="19">
        <v>152981616.99857986</v>
      </c>
      <c r="I754" s="20">
        <v>3410804380.0799999</v>
      </c>
      <c r="K754" s="54">
        <f t="shared" si="33"/>
        <v>5492669642.9554548</v>
      </c>
      <c r="L754" s="59">
        <f t="shared" si="34"/>
        <v>21970678.57182182</v>
      </c>
      <c r="M754" s="60">
        <f t="shared" si="35"/>
        <v>1830889.8809851517</v>
      </c>
    </row>
    <row r="755" spans="1:13" ht="12.75">
      <c r="A755" s="26" t="s">
        <v>1445</v>
      </c>
      <c r="B755" s="21" t="s">
        <v>1380</v>
      </c>
      <c r="C755" s="21" t="s">
        <v>1446</v>
      </c>
      <c r="D755" s="38">
        <v>148040271</v>
      </c>
      <c r="E755" s="42">
        <v>1715721827</v>
      </c>
      <c r="F755" s="35">
        <v>0</v>
      </c>
      <c r="G755" s="18">
        <v>120531646</v>
      </c>
      <c r="H755" s="19">
        <v>283475127.02729154</v>
      </c>
      <c r="I755" s="20">
        <v>2384484948.0100002</v>
      </c>
      <c r="K755" s="54">
        <f t="shared" si="33"/>
        <v>4652253819.0372915</v>
      </c>
      <c r="L755" s="59">
        <f t="shared" si="34"/>
        <v>18609015.276149165</v>
      </c>
      <c r="M755" s="60">
        <f t="shared" si="35"/>
        <v>1550751.2730124304</v>
      </c>
    </row>
    <row r="756" spans="1:13" ht="12.75">
      <c r="A756" s="26" t="s">
        <v>1447</v>
      </c>
      <c r="B756" s="21" t="s">
        <v>1380</v>
      </c>
      <c r="C756" s="21" t="s">
        <v>1448</v>
      </c>
      <c r="D756" s="38">
        <v>145291599</v>
      </c>
      <c r="E756" s="42">
        <v>1185102795</v>
      </c>
      <c r="F756" s="35">
        <v>0</v>
      </c>
      <c r="G756" s="18">
        <v>20716353.124906141</v>
      </c>
      <c r="H756" s="19">
        <v>329495855.08940881</v>
      </c>
      <c r="I756" s="20">
        <v>2142194756.3699999</v>
      </c>
      <c r="K756" s="54">
        <f t="shared" si="33"/>
        <v>3822801358.5843148</v>
      </c>
      <c r="L756" s="59">
        <f t="shared" si="34"/>
        <v>15291205.43433726</v>
      </c>
      <c r="M756" s="60">
        <f t="shared" si="35"/>
        <v>1274267.119528105</v>
      </c>
    </row>
    <row r="757" spans="1:13" ht="12.75">
      <c r="A757" s="26" t="s">
        <v>1449</v>
      </c>
      <c r="B757" s="21" t="s">
        <v>1380</v>
      </c>
      <c r="C757" s="21" t="s">
        <v>1450</v>
      </c>
      <c r="D757" s="38">
        <v>130076887</v>
      </c>
      <c r="E757" s="42">
        <v>1992176871</v>
      </c>
      <c r="F757" s="35">
        <v>0</v>
      </c>
      <c r="G757" s="18">
        <v>45832303</v>
      </c>
      <c r="H757" s="19">
        <v>92143009.703746304</v>
      </c>
      <c r="I757" s="20">
        <v>1865116728.9100001</v>
      </c>
      <c r="K757" s="54">
        <f t="shared" si="33"/>
        <v>4125345799.6137466</v>
      </c>
      <c r="L757" s="59">
        <f t="shared" si="34"/>
        <v>16501383.198454987</v>
      </c>
      <c r="M757" s="60">
        <f t="shared" si="35"/>
        <v>1375115.2665379157</v>
      </c>
    </row>
    <row r="758" spans="1:13" ht="12.75">
      <c r="A758" s="26" t="s">
        <v>1451</v>
      </c>
      <c r="B758" s="21" t="s">
        <v>1380</v>
      </c>
      <c r="C758" s="21" t="s">
        <v>999</v>
      </c>
      <c r="D758" s="38">
        <v>167151630</v>
      </c>
      <c r="E758" s="42">
        <v>1639196865</v>
      </c>
      <c r="F758" s="35">
        <v>0</v>
      </c>
      <c r="G758" s="18">
        <v>30848665</v>
      </c>
      <c r="H758" s="19">
        <v>62019333.063483827</v>
      </c>
      <c r="I758" s="20">
        <v>2371671147.3499999</v>
      </c>
      <c r="K758" s="54">
        <f t="shared" si="33"/>
        <v>4270887640.4134836</v>
      </c>
      <c r="L758" s="59">
        <f t="shared" si="34"/>
        <v>17083550.561653934</v>
      </c>
      <c r="M758" s="60">
        <f t="shared" si="35"/>
        <v>1423629.2134711612</v>
      </c>
    </row>
    <row r="759" spans="1:13" ht="12.75">
      <c r="A759" s="26" t="s">
        <v>1452</v>
      </c>
      <c r="B759" s="21" t="s">
        <v>1380</v>
      </c>
      <c r="C759" s="21" t="s">
        <v>136</v>
      </c>
      <c r="D759" s="38">
        <v>46016013</v>
      </c>
      <c r="E759" s="42">
        <v>566468565</v>
      </c>
      <c r="F759" s="35">
        <v>0</v>
      </c>
      <c r="G759" s="18">
        <v>52002036</v>
      </c>
      <c r="H759" s="19">
        <v>104546876.09055462</v>
      </c>
      <c r="I759" s="20">
        <v>818659443.00999999</v>
      </c>
      <c r="K759" s="54">
        <f t="shared" si="33"/>
        <v>1587692933.1005545</v>
      </c>
      <c r="L759" s="59">
        <f t="shared" si="34"/>
        <v>6350771.7324022176</v>
      </c>
      <c r="M759" s="60">
        <f t="shared" si="35"/>
        <v>529230.9777001848</v>
      </c>
    </row>
    <row r="760" spans="1:13" ht="12.75">
      <c r="A760" s="26" t="s">
        <v>1453</v>
      </c>
      <c r="B760" s="21" t="s">
        <v>1380</v>
      </c>
      <c r="C760" s="21" t="s">
        <v>1454</v>
      </c>
      <c r="D760" s="38">
        <v>277292557</v>
      </c>
      <c r="E760" s="42">
        <v>3104891188</v>
      </c>
      <c r="F760" s="35">
        <v>0</v>
      </c>
      <c r="G760" s="18">
        <v>137849467</v>
      </c>
      <c r="H760" s="19">
        <v>322485304.78887802</v>
      </c>
      <c r="I760" s="20">
        <v>4103434886.4200001</v>
      </c>
      <c r="K760" s="54">
        <f t="shared" si="33"/>
        <v>7945953403.2088776</v>
      </c>
      <c r="L760" s="59">
        <f t="shared" si="34"/>
        <v>31783813.612835512</v>
      </c>
      <c r="M760" s="60">
        <f t="shared" si="35"/>
        <v>2648651.1344029591</v>
      </c>
    </row>
    <row r="761" spans="1:13" ht="12.75">
      <c r="A761" s="26" t="s">
        <v>1455</v>
      </c>
      <c r="B761" s="21" t="s">
        <v>1380</v>
      </c>
      <c r="C761" s="21" t="s">
        <v>1456</v>
      </c>
      <c r="D761" s="38">
        <v>99841490</v>
      </c>
      <c r="E761" s="42">
        <v>1325513461</v>
      </c>
      <c r="F761" s="35">
        <v>0</v>
      </c>
      <c r="G761" s="18">
        <v>12765491.097528078</v>
      </c>
      <c r="H761" s="19">
        <v>79211192.285280496</v>
      </c>
      <c r="I761" s="20">
        <v>1948439301.2</v>
      </c>
      <c r="K761" s="54">
        <f t="shared" si="33"/>
        <v>3465770935.5828085</v>
      </c>
      <c r="L761" s="59">
        <f t="shared" si="34"/>
        <v>13863083.742331235</v>
      </c>
      <c r="M761" s="60">
        <f t="shared" si="35"/>
        <v>1155256.978527603</v>
      </c>
    </row>
    <row r="762" spans="1:13" ht="12.75">
      <c r="A762" s="26" t="s">
        <v>1457</v>
      </c>
      <c r="B762" s="21" t="s">
        <v>1380</v>
      </c>
      <c r="C762" s="21" t="s">
        <v>1458</v>
      </c>
      <c r="D762" s="38">
        <v>94441156</v>
      </c>
      <c r="E762" s="42">
        <v>1141669708</v>
      </c>
      <c r="F762" s="35">
        <v>0</v>
      </c>
      <c r="G762" s="18">
        <v>15450000</v>
      </c>
      <c r="H762" s="19">
        <v>92497406.112115011</v>
      </c>
      <c r="I762" s="20">
        <v>1497902562.24</v>
      </c>
      <c r="K762" s="54">
        <f t="shared" si="33"/>
        <v>2841960832.3521147</v>
      </c>
      <c r="L762" s="59">
        <f t="shared" si="34"/>
        <v>11367843.329408459</v>
      </c>
      <c r="M762" s="60">
        <f t="shared" si="35"/>
        <v>947320.27745070495</v>
      </c>
    </row>
    <row r="763" spans="1:13" ht="12.75">
      <c r="A763" s="26" t="s">
        <v>1459</v>
      </c>
      <c r="B763" s="21" t="s">
        <v>1380</v>
      </c>
      <c r="C763" s="21" t="s">
        <v>1460</v>
      </c>
      <c r="D763" s="38">
        <v>190191974</v>
      </c>
      <c r="E763" s="42">
        <v>2346076097</v>
      </c>
      <c r="F763" s="35">
        <v>0</v>
      </c>
      <c r="G763" s="18">
        <v>24228087.941504888</v>
      </c>
      <c r="H763" s="19">
        <v>39939885.654266044</v>
      </c>
      <c r="I763" s="20">
        <v>3083830675.4000001</v>
      </c>
      <c r="K763" s="54">
        <f t="shared" si="33"/>
        <v>5684266719.9957714</v>
      </c>
      <c r="L763" s="59">
        <f t="shared" si="34"/>
        <v>22737066.879983086</v>
      </c>
      <c r="M763" s="60">
        <f t="shared" si="35"/>
        <v>1894755.5733319239</v>
      </c>
    </row>
    <row r="764" spans="1:13" ht="12.75">
      <c r="A764" s="26" t="s">
        <v>1461</v>
      </c>
      <c r="B764" s="21" t="s">
        <v>1380</v>
      </c>
      <c r="C764" s="21" t="s">
        <v>1462</v>
      </c>
      <c r="D764" s="38">
        <v>182867569</v>
      </c>
      <c r="E764" s="42">
        <v>1838437533</v>
      </c>
      <c r="F764" s="35">
        <v>178060397.95527801</v>
      </c>
      <c r="G764" s="18">
        <v>23407478.573320482</v>
      </c>
      <c r="H764" s="19">
        <v>8703518.5912877358</v>
      </c>
      <c r="I764" s="20">
        <v>4078084874.73</v>
      </c>
      <c r="K764" s="54">
        <f t="shared" si="33"/>
        <v>6309561371.8498859</v>
      </c>
      <c r="L764" s="59">
        <f t="shared" si="34"/>
        <v>25238245.487399545</v>
      </c>
      <c r="M764" s="60">
        <f t="shared" si="35"/>
        <v>2103187.1239499622</v>
      </c>
    </row>
    <row r="765" spans="1:13" ht="12.75">
      <c r="A765" s="26" t="s">
        <v>1463</v>
      </c>
      <c r="B765" s="21" t="s">
        <v>1380</v>
      </c>
      <c r="C765" s="21" t="s">
        <v>1464</v>
      </c>
      <c r="D765" s="38">
        <v>94392650</v>
      </c>
      <c r="E765" s="42">
        <v>1251746155</v>
      </c>
      <c r="F765" s="35">
        <v>0</v>
      </c>
      <c r="G765" s="18">
        <v>12457044.789991399</v>
      </c>
      <c r="H765" s="19">
        <v>93976915.679179043</v>
      </c>
      <c r="I765" s="20">
        <v>1443384749.3499999</v>
      </c>
      <c r="K765" s="54">
        <f t="shared" si="33"/>
        <v>2895957514.81917</v>
      </c>
      <c r="L765" s="59">
        <f t="shared" si="34"/>
        <v>11583830.05927668</v>
      </c>
      <c r="M765" s="60">
        <f t="shared" si="35"/>
        <v>965319.17160638992</v>
      </c>
    </row>
    <row r="766" spans="1:13" ht="12.75">
      <c r="A766" s="26" t="s">
        <v>1465</v>
      </c>
      <c r="B766" s="21" t="s">
        <v>1380</v>
      </c>
      <c r="C766" s="21" t="s">
        <v>1466</v>
      </c>
      <c r="D766" s="38">
        <v>115411911</v>
      </c>
      <c r="E766" s="42">
        <v>1477184558</v>
      </c>
      <c r="F766" s="35">
        <v>154287731.73726988</v>
      </c>
      <c r="G766" s="18">
        <v>36061238</v>
      </c>
      <c r="H766" s="19">
        <v>172590945.83742169</v>
      </c>
      <c r="I766" s="20">
        <v>2528935672.1700001</v>
      </c>
      <c r="K766" s="54">
        <f t="shared" si="33"/>
        <v>4484472056.7446918</v>
      </c>
      <c r="L766" s="59">
        <f t="shared" si="34"/>
        <v>17937888.226978768</v>
      </c>
      <c r="M766" s="60">
        <f t="shared" si="35"/>
        <v>1494824.0189148972</v>
      </c>
    </row>
    <row r="767" spans="1:13" ht="12.75">
      <c r="A767" s="26" t="s">
        <v>1467</v>
      </c>
      <c r="B767" s="21" t="s">
        <v>1380</v>
      </c>
      <c r="C767" s="21" t="s">
        <v>1468</v>
      </c>
      <c r="D767" s="38">
        <v>245860678</v>
      </c>
      <c r="E767" s="42">
        <v>2971834272</v>
      </c>
      <c r="F767" s="35">
        <v>243591629.17465568</v>
      </c>
      <c r="G767" s="18">
        <v>48797384.008165643</v>
      </c>
      <c r="H767" s="19">
        <v>219016847.09766355</v>
      </c>
      <c r="I767" s="20">
        <v>5078508884.5</v>
      </c>
      <c r="K767" s="54">
        <f t="shared" si="33"/>
        <v>8807609694.7804852</v>
      </c>
      <c r="L767" s="59">
        <f t="shared" si="34"/>
        <v>35230438.779121943</v>
      </c>
      <c r="M767" s="60">
        <f t="shared" si="35"/>
        <v>2935869.8982601617</v>
      </c>
    </row>
    <row r="768" spans="1:13" ht="12.75">
      <c r="A768" s="26" t="s">
        <v>1469</v>
      </c>
      <c r="B768" s="21" t="s">
        <v>1380</v>
      </c>
      <c r="C768" s="21" t="s">
        <v>1033</v>
      </c>
      <c r="D768" s="38">
        <v>265440928</v>
      </c>
      <c r="E768" s="42">
        <v>4999171261</v>
      </c>
      <c r="F768" s="35">
        <v>0</v>
      </c>
      <c r="G768" s="18">
        <v>76824915.098331183</v>
      </c>
      <c r="H768" s="19">
        <v>204954785.46408319</v>
      </c>
      <c r="I768" s="20">
        <v>2060575788.77</v>
      </c>
      <c r="K768" s="54">
        <f t="shared" si="33"/>
        <v>7606967678.3324146</v>
      </c>
      <c r="L768" s="59">
        <f t="shared" si="34"/>
        <v>30427870.713329658</v>
      </c>
      <c r="M768" s="60">
        <f t="shared" si="35"/>
        <v>2535655.8927774713</v>
      </c>
    </row>
    <row r="769" spans="1:13" ht="12.75">
      <c r="A769" s="26" t="s">
        <v>1470</v>
      </c>
      <c r="B769" s="21" t="s">
        <v>1380</v>
      </c>
      <c r="C769" s="21" t="s">
        <v>1471</v>
      </c>
      <c r="D769" s="38">
        <v>173101698</v>
      </c>
      <c r="E769" s="42">
        <v>2013318903</v>
      </c>
      <c r="F769" s="35">
        <v>0</v>
      </c>
      <c r="G769" s="18">
        <v>181390155</v>
      </c>
      <c r="H769" s="19">
        <v>428862243.24973661</v>
      </c>
      <c r="I769" s="20">
        <v>2189738309.2399998</v>
      </c>
      <c r="K769" s="54">
        <f t="shared" si="33"/>
        <v>4986411308.4897366</v>
      </c>
      <c r="L769" s="59">
        <f t="shared" si="34"/>
        <v>19945645.233958948</v>
      </c>
      <c r="M769" s="60">
        <f t="shared" si="35"/>
        <v>1662137.1028299124</v>
      </c>
    </row>
    <row r="770" spans="1:13" ht="12.75">
      <c r="A770" s="26" t="s">
        <v>1472</v>
      </c>
      <c r="B770" s="21" t="s">
        <v>1380</v>
      </c>
      <c r="C770" s="21" t="s">
        <v>1473</v>
      </c>
      <c r="D770" s="38">
        <v>452043458</v>
      </c>
      <c r="E770" s="42">
        <v>3796373505</v>
      </c>
      <c r="F770" s="35">
        <v>936752528.37341917</v>
      </c>
      <c r="G770" s="18">
        <v>63010586.319398686</v>
      </c>
      <c r="H770" s="19">
        <v>474346035.56661171</v>
      </c>
      <c r="I770" s="20">
        <v>9058722760.3799992</v>
      </c>
      <c r="K770" s="54">
        <f t="shared" si="33"/>
        <v>14781248873.639427</v>
      </c>
      <c r="L770" s="59">
        <f t="shared" si="34"/>
        <v>59124995.494557709</v>
      </c>
      <c r="M770" s="60">
        <f t="shared" si="35"/>
        <v>4927082.9578798087</v>
      </c>
    </row>
    <row r="771" spans="1:13" ht="12.75">
      <c r="A771" s="26" t="s">
        <v>1474</v>
      </c>
      <c r="B771" s="21" t="s">
        <v>1380</v>
      </c>
      <c r="C771" s="21" t="s">
        <v>1475</v>
      </c>
      <c r="D771" s="38">
        <v>280930506</v>
      </c>
      <c r="E771" s="42">
        <v>3276555293</v>
      </c>
      <c r="F771" s="35">
        <v>0</v>
      </c>
      <c r="G771" s="18">
        <v>39660152</v>
      </c>
      <c r="H771" s="19">
        <v>357558917.99457139</v>
      </c>
      <c r="I771" s="20">
        <v>5786192016.5900002</v>
      </c>
      <c r="K771" s="54">
        <f t="shared" si="33"/>
        <v>9740896885.5845718</v>
      </c>
      <c r="L771" s="59">
        <f t="shared" si="34"/>
        <v>38963587.542338289</v>
      </c>
      <c r="M771" s="60">
        <f t="shared" si="35"/>
        <v>3246965.6285281908</v>
      </c>
    </row>
    <row r="772" spans="1:13" ht="12.75">
      <c r="A772" s="26" t="s">
        <v>1476</v>
      </c>
      <c r="B772" s="21" t="s">
        <v>1380</v>
      </c>
      <c r="C772" s="21" t="s">
        <v>1037</v>
      </c>
      <c r="D772" s="38">
        <v>110593649</v>
      </c>
      <c r="E772" s="42">
        <v>1443173463</v>
      </c>
      <c r="F772" s="35">
        <v>0</v>
      </c>
      <c r="G772" s="18">
        <v>15091441</v>
      </c>
      <c r="H772" s="19">
        <v>32020770.395230535</v>
      </c>
      <c r="I772" s="20">
        <v>2075347197.02</v>
      </c>
      <c r="K772" s="54">
        <f t="shared" si="33"/>
        <v>3676226520.4152308</v>
      </c>
      <c r="L772" s="59">
        <f t="shared" si="34"/>
        <v>14704906.081660923</v>
      </c>
      <c r="M772" s="60">
        <f t="shared" si="35"/>
        <v>1225408.8401384102</v>
      </c>
    </row>
    <row r="773" spans="1:13" ht="12.75">
      <c r="A773" s="26" t="s">
        <v>1477</v>
      </c>
      <c r="B773" s="21" t="s">
        <v>1380</v>
      </c>
      <c r="C773" s="21" t="s">
        <v>1478</v>
      </c>
      <c r="D773" s="38">
        <v>265618782</v>
      </c>
      <c r="E773" s="42">
        <v>2741340166</v>
      </c>
      <c r="F773" s="35">
        <v>0</v>
      </c>
      <c r="G773" s="18">
        <v>116877017</v>
      </c>
      <c r="H773" s="19">
        <v>273422318.03313923</v>
      </c>
      <c r="I773" s="20">
        <v>5350965531.5900002</v>
      </c>
      <c r="K773" s="54">
        <f t="shared" si="33"/>
        <v>8748223814.6231384</v>
      </c>
      <c r="L773" s="59">
        <f t="shared" si="34"/>
        <v>34992895.258492552</v>
      </c>
      <c r="M773" s="60">
        <f t="shared" si="35"/>
        <v>2916074.6048743795</v>
      </c>
    </row>
    <row r="774" spans="1:13" ht="12.75">
      <c r="A774" s="26" t="s">
        <v>1479</v>
      </c>
      <c r="B774" s="21" t="s">
        <v>1380</v>
      </c>
      <c r="C774" s="21" t="s">
        <v>352</v>
      </c>
      <c r="D774" s="38">
        <v>208656586</v>
      </c>
      <c r="E774" s="42">
        <v>2508777818</v>
      </c>
      <c r="F774" s="35">
        <v>0</v>
      </c>
      <c r="G774" s="18">
        <v>87646743.954366297</v>
      </c>
      <c r="H774" s="19">
        <v>408194839.63940579</v>
      </c>
      <c r="I774" s="20">
        <v>3950313907.27</v>
      </c>
      <c r="K774" s="54">
        <f t="shared" ref="K774:K837" si="36">SUM(D774:I774)</f>
        <v>7163589894.8637714</v>
      </c>
      <c r="L774" s="59">
        <f t="shared" ref="L774:L837" si="37">+K774*0.4%</f>
        <v>28654359.579455085</v>
      </c>
      <c r="M774" s="60">
        <f t="shared" ref="M774:M837" si="38">+L774/12</f>
        <v>2387863.2982879239</v>
      </c>
    </row>
    <row r="775" spans="1:13" ht="12.75">
      <c r="A775" s="26" t="s">
        <v>1480</v>
      </c>
      <c r="B775" s="21" t="s">
        <v>1380</v>
      </c>
      <c r="C775" s="21" t="s">
        <v>1481</v>
      </c>
      <c r="D775" s="38">
        <v>97448527</v>
      </c>
      <c r="E775" s="42">
        <v>1260248929</v>
      </c>
      <c r="F775" s="35">
        <v>0</v>
      </c>
      <c r="G775" s="18">
        <v>12329905.072742954</v>
      </c>
      <c r="H775" s="19">
        <v>19281324.108956024</v>
      </c>
      <c r="I775" s="20">
        <v>1811582330.6700001</v>
      </c>
      <c r="K775" s="54">
        <f t="shared" si="36"/>
        <v>3200891015.8516989</v>
      </c>
      <c r="L775" s="59">
        <f t="shared" si="37"/>
        <v>12803564.063406795</v>
      </c>
      <c r="M775" s="60">
        <f t="shared" si="38"/>
        <v>1066963.6719505663</v>
      </c>
    </row>
    <row r="776" spans="1:13" ht="12.75">
      <c r="A776" s="26" t="s">
        <v>1482</v>
      </c>
      <c r="B776" s="21" t="s">
        <v>1380</v>
      </c>
      <c r="C776" s="21" t="s">
        <v>189</v>
      </c>
      <c r="D776" s="38">
        <v>175640178</v>
      </c>
      <c r="E776" s="42">
        <v>1467073151</v>
      </c>
      <c r="F776" s="35">
        <v>0</v>
      </c>
      <c r="G776" s="18">
        <v>23434752.764279135</v>
      </c>
      <c r="H776" s="19">
        <v>449247612.46523833</v>
      </c>
      <c r="I776" s="20">
        <v>2724748906.2800002</v>
      </c>
      <c r="K776" s="54">
        <f t="shared" si="36"/>
        <v>4840144600.5095177</v>
      </c>
      <c r="L776" s="59">
        <f t="shared" si="37"/>
        <v>19360578.402038071</v>
      </c>
      <c r="M776" s="60">
        <f t="shared" si="38"/>
        <v>1613381.5335031727</v>
      </c>
    </row>
    <row r="777" spans="1:13" ht="12.75">
      <c r="A777" s="26" t="s">
        <v>1483</v>
      </c>
      <c r="B777" s="21" t="s">
        <v>1380</v>
      </c>
      <c r="C777" s="21" t="s">
        <v>1484</v>
      </c>
      <c r="D777" s="38">
        <v>144822708</v>
      </c>
      <c r="E777" s="42">
        <v>2313673635</v>
      </c>
      <c r="F777" s="35">
        <v>0</v>
      </c>
      <c r="G777" s="18">
        <v>115990984</v>
      </c>
      <c r="H777" s="19">
        <v>271349526.98987401</v>
      </c>
      <c r="I777" s="20">
        <v>1714490438.3099999</v>
      </c>
      <c r="K777" s="54">
        <f t="shared" si="36"/>
        <v>4560327292.2998734</v>
      </c>
      <c r="L777" s="59">
        <f t="shared" si="37"/>
        <v>18241309.169199493</v>
      </c>
      <c r="M777" s="60">
        <f t="shared" si="38"/>
        <v>1520109.0974332911</v>
      </c>
    </row>
    <row r="778" spans="1:13" ht="12.75">
      <c r="A778" s="26" t="s">
        <v>1485</v>
      </c>
      <c r="B778" s="21" t="s">
        <v>1380</v>
      </c>
      <c r="C778" s="21" t="s">
        <v>1486</v>
      </c>
      <c r="D778" s="38">
        <v>102816523</v>
      </c>
      <c r="E778" s="42">
        <v>1267832484</v>
      </c>
      <c r="F778" s="35">
        <v>0</v>
      </c>
      <c r="G778" s="18">
        <v>64870337</v>
      </c>
      <c r="H778" s="19">
        <v>130417799.21871963</v>
      </c>
      <c r="I778" s="20">
        <v>1753839260.1900001</v>
      </c>
      <c r="K778" s="54">
        <f t="shared" si="36"/>
        <v>3319776403.40872</v>
      </c>
      <c r="L778" s="59">
        <f t="shared" si="37"/>
        <v>13279105.613634881</v>
      </c>
      <c r="M778" s="60">
        <f t="shared" si="38"/>
        <v>1106592.1344695734</v>
      </c>
    </row>
    <row r="779" spans="1:13" ht="12.75">
      <c r="A779" s="26" t="s">
        <v>1487</v>
      </c>
      <c r="B779" s="21" t="s">
        <v>1380</v>
      </c>
      <c r="C779" s="21" t="s">
        <v>1488</v>
      </c>
      <c r="D779" s="38">
        <v>240961573</v>
      </c>
      <c r="E779" s="42">
        <v>2143158554</v>
      </c>
      <c r="F779" s="35">
        <v>0</v>
      </c>
      <c r="G779" s="18">
        <v>78930016</v>
      </c>
      <c r="H779" s="19">
        <v>160187079.45061341</v>
      </c>
      <c r="I779" s="20">
        <v>5611753610.3800001</v>
      </c>
      <c r="K779" s="54">
        <f t="shared" si="36"/>
        <v>8234990832.8306141</v>
      </c>
      <c r="L779" s="59">
        <f t="shared" si="37"/>
        <v>32939963.331322458</v>
      </c>
      <c r="M779" s="60">
        <f t="shared" si="38"/>
        <v>2744996.9442768716</v>
      </c>
    </row>
    <row r="780" spans="1:13" ht="12.75">
      <c r="A780" s="26" t="s">
        <v>1489</v>
      </c>
      <c r="B780" s="21" t="s">
        <v>1380</v>
      </c>
      <c r="C780" s="21" t="s">
        <v>1490</v>
      </c>
      <c r="D780" s="38">
        <v>146779115</v>
      </c>
      <c r="E780" s="42">
        <v>1788340110</v>
      </c>
      <c r="F780" s="35">
        <v>0</v>
      </c>
      <c r="G780" s="18">
        <v>24800380</v>
      </c>
      <c r="H780" s="19">
        <v>227456689.47533497</v>
      </c>
      <c r="I780" s="20">
        <v>2807653343.2399998</v>
      </c>
      <c r="K780" s="54">
        <f t="shared" si="36"/>
        <v>4995029637.7153349</v>
      </c>
      <c r="L780" s="59">
        <f t="shared" si="37"/>
        <v>19980118.55086134</v>
      </c>
      <c r="M780" s="60">
        <f t="shared" si="38"/>
        <v>1665009.8792384451</v>
      </c>
    </row>
    <row r="781" spans="1:13" ht="12.75">
      <c r="A781" s="26" t="s">
        <v>1491</v>
      </c>
      <c r="B781" s="21" t="s">
        <v>1380</v>
      </c>
      <c r="C781" s="21" t="s">
        <v>1492</v>
      </c>
      <c r="D781" s="38">
        <v>2180263257</v>
      </c>
      <c r="E781" s="42">
        <v>22266695788</v>
      </c>
      <c r="F781" s="35">
        <v>0</v>
      </c>
      <c r="G781" s="18">
        <v>281745894.97498167</v>
      </c>
      <c r="H781" s="19">
        <v>557767393.82159865</v>
      </c>
      <c r="I781" s="20">
        <v>41122174411.209999</v>
      </c>
      <c r="K781" s="54">
        <f t="shared" si="36"/>
        <v>66408646745.006577</v>
      </c>
      <c r="L781" s="59">
        <f t="shared" si="37"/>
        <v>265634586.9800263</v>
      </c>
      <c r="M781" s="60">
        <f t="shared" si="38"/>
        <v>22136215.581668857</v>
      </c>
    </row>
    <row r="782" spans="1:13" ht="12.75">
      <c r="A782" s="26" t="s">
        <v>1493</v>
      </c>
      <c r="B782" s="21" t="s">
        <v>1380</v>
      </c>
      <c r="C782" s="21" t="s">
        <v>1494</v>
      </c>
      <c r="D782" s="38">
        <v>579662709</v>
      </c>
      <c r="E782" s="42">
        <v>9762103299</v>
      </c>
      <c r="F782" s="35">
        <v>0</v>
      </c>
      <c r="G782" s="18">
        <v>105468123.53623693</v>
      </c>
      <c r="H782" s="19">
        <v>256501964.4320035</v>
      </c>
      <c r="I782" s="20">
        <v>8405550491.25</v>
      </c>
      <c r="K782" s="54">
        <f t="shared" si="36"/>
        <v>19109286587.218239</v>
      </c>
      <c r="L782" s="59">
        <f t="shared" si="37"/>
        <v>76437146.34887296</v>
      </c>
      <c r="M782" s="60">
        <f t="shared" si="38"/>
        <v>6369762.1957394136</v>
      </c>
    </row>
    <row r="783" spans="1:13" ht="12.75">
      <c r="A783" s="26" t="s">
        <v>1495</v>
      </c>
      <c r="B783" s="21" t="s">
        <v>1380</v>
      </c>
      <c r="C783" s="21" t="s">
        <v>1496</v>
      </c>
      <c r="D783" s="38">
        <v>141217096</v>
      </c>
      <c r="E783" s="42">
        <v>1917949956</v>
      </c>
      <c r="F783" s="35">
        <v>0</v>
      </c>
      <c r="G783" s="18">
        <v>35401688</v>
      </c>
      <c r="H783" s="19">
        <v>139452433.0240179</v>
      </c>
      <c r="I783" s="20">
        <v>2587099514.8600001</v>
      </c>
      <c r="K783" s="54">
        <f t="shared" si="36"/>
        <v>4821120687.8840179</v>
      </c>
      <c r="L783" s="59">
        <f t="shared" si="37"/>
        <v>19284482.751536071</v>
      </c>
      <c r="M783" s="60">
        <f t="shared" si="38"/>
        <v>1607040.2292946726</v>
      </c>
    </row>
    <row r="784" spans="1:13" ht="12.75">
      <c r="A784" s="26" t="s">
        <v>1497</v>
      </c>
      <c r="B784" s="21" t="s">
        <v>1498</v>
      </c>
      <c r="C784" s="21" t="s">
        <v>2109</v>
      </c>
      <c r="D784" s="38">
        <v>5524282145</v>
      </c>
      <c r="E784" s="42">
        <v>62669348032</v>
      </c>
      <c r="F784" s="35">
        <v>1741397370.1756866</v>
      </c>
      <c r="G784" s="18">
        <v>9227204034</v>
      </c>
      <c r="H784" s="19">
        <v>1845952652.6501677</v>
      </c>
      <c r="I784" s="20">
        <v>110373108673.66</v>
      </c>
      <c r="K784" s="54">
        <f t="shared" si="36"/>
        <v>191381292907.48584</v>
      </c>
      <c r="L784" s="59">
        <f t="shared" si="37"/>
        <v>765525171.62994337</v>
      </c>
      <c r="M784" s="60">
        <f t="shared" si="38"/>
        <v>63793764.302495278</v>
      </c>
    </row>
    <row r="785" spans="1:13" ht="12.75">
      <c r="A785" s="26" t="s">
        <v>1499</v>
      </c>
      <c r="B785" s="21" t="s">
        <v>1498</v>
      </c>
      <c r="C785" s="21" t="s">
        <v>1500</v>
      </c>
      <c r="D785" s="38">
        <v>427273068</v>
      </c>
      <c r="E785" s="42">
        <v>4891852470</v>
      </c>
      <c r="F785" s="35">
        <v>0</v>
      </c>
      <c r="G785" s="18">
        <v>62586422</v>
      </c>
      <c r="H785" s="19">
        <v>741664371.9782238</v>
      </c>
      <c r="I785" s="20">
        <v>6081749892.5600004</v>
      </c>
      <c r="K785" s="54">
        <f t="shared" si="36"/>
        <v>12205126224.538223</v>
      </c>
      <c r="L785" s="59">
        <f t="shared" si="37"/>
        <v>48820504.898152895</v>
      </c>
      <c r="M785" s="60">
        <f t="shared" si="38"/>
        <v>4068375.4081794079</v>
      </c>
    </row>
    <row r="786" spans="1:13" ht="12.75">
      <c r="A786" s="26" t="s">
        <v>1501</v>
      </c>
      <c r="B786" s="21" t="s">
        <v>1498</v>
      </c>
      <c r="C786" s="21" t="s">
        <v>1502</v>
      </c>
      <c r="D786" s="38">
        <v>126681468</v>
      </c>
      <c r="E786" s="42">
        <v>1430074596</v>
      </c>
      <c r="F786" s="35">
        <v>0</v>
      </c>
      <c r="G786" s="18">
        <v>16108268.82581792</v>
      </c>
      <c r="H786" s="19">
        <v>364667997.65204829</v>
      </c>
      <c r="I786" s="20">
        <v>1891332782.74</v>
      </c>
      <c r="K786" s="54">
        <f t="shared" si="36"/>
        <v>3828865113.2178659</v>
      </c>
      <c r="L786" s="59">
        <f t="shared" si="37"/>
        <v>15315460.452871464</v>
      </c>
      <c r="M786" s="60">
        <f t="shared" si="38"/>
        <v>1276288.371072622</v>
      </c>
    </row>
    <row r="787" spans="1:13" ht="12.75">
      <c r="A787" s="26" t="s">
        <v>1503</v>
      </c>
      <c r="B787" s="21" t="s">
        <v>1498</v>
      </c>
      <c r="C787" s="21" t="s">
        <v>1504</v>
      </c>
      <c r="D787" s="38">
        <v>71239126</v>
      </c>
      <c r="E787" s="42">
        <v>782255170</v>
      </c>
      <c r="F787" s="35">
        <v>0</v>
      </c>
      <c r="G787" s="18">
        <v>9173744.372535903</v>
      </c>
      <c r="H787" s="19">
        <v>150356696.42127287</v>
      </c>
      <c r="I787" s="20">
        <v>1304611201.02</v>
      </c>
      <c r="K787" s="54">
        <f t="shared" si="36"/>
        <v>2317635937.8138089</v>
      </c>
      <c r="L787" s="59">
        <f t="shared" si="37"/>
        <v>9270543.7512552366</v>
      </c>
      <c r="M787" s="60">
        <f t="shared" si="38"/>
        <v>772545.31260460301</v>
      </c>
    </row>
    <row r="788" spans="1:13" ht="12.75">
      <c r="A788" s="26" t="s">
        <v>1505</v>
      </c>
      <c r="B788" s="21" t="s">
        <v>1498</v>
      </c>
      <c r="C788" s="21" t="s">
        <v>1506</v>
      </c>
      <c r="D788" s="38">
        <v>80536107</v>
      </c>
      <c r="E788" s="42">
        <v>853494625</v>
      </c>
      <c r="F788" s="35">
        <v>0</v>
      </c>
      <c r="G788" s="18">
        <v>34056798</v>
      </c>
      <c r="H788" s="19">
        <v>323361801.92275333</v>
      </c>
      <c r="I788" s="20">
        <v>864055134.84000003</v>
      </c>
      <c r="K788" s="54">
        <f t="shared" si="36"/>
        <v>2155504466.7627535</v>
      </c>
      <c r="L788" s="59">
        <f t="shared" si="37"/>
        <v>8622017.8670510147</v>
      </c>
      <c r="M788" s="60">
        <f t="shared" si="38"/>
        <v>718501.48892091785</v>
      </c>
    </row>
    <row r="789" spans="1:13" ht="12.75">
      <c r="A789" s="26" t="s">
        <v>1507</v>
      </c>
      <c r="B789" s="21" t="s">
        <v>1498</v>
      </c>
      <c r="C789" s="21" t="s">
        <v>1508</v>
      </c>
      <c r="D789" s="38">
        <v>39014982</v>
      </c>
      <c r="E789" s="42">
        <v>454553680</v>
      </c>
      <c r="F789" s="35">
        <v>0</v>
      </c>
      <c r="G789" s="18">
        <v>4848053.5917596472</v>
      </c>
      <c r="H789" s="19">
        <v>22720369.715202857</v>
      </c>
      <c r="I789" s="20">
        <v>768457356.85000002</v>
      </c>
      <c r="K789" s="54">
        <f t="shared" si="36"/>
        <v>1289594442.1569624</v>
      </c>
      <c r="L789" s="59">
        <f t="shared" si="37"/>
        <v>5158377.7686278494</v>
      </c>
      <c r="M789" s="60">
        <f t="shared" si="38"/>
        <v>429864.81405232078</v>
      </c>
    </row>
    <row r="790" spans="1:13" ht="12.75">
      <c r="A790" s="26" t="s">
        <v>1509</v>
      </c>
      <c r="B790" s="21" t="s">
        <v>1498</v>
      </c>
      <c r="C790" s="21" t="s">
        <v>1510</v>
      </c>
      <c r="D790" s="38">
        <v>130287080</v>
      </c>
      <c r="E790" s="42">
        <v>1530958855</v>
      </c>
      <c r="F790" s="35">
        <v>0</v>
      </c>
      <c r="G790" s="18">
        <v>17010507.485204957</v>
      </c>
      <c r="H790" s="19">
        <v>409165743.66432714</v>
      </c>
      <c r="I790" s="20">
        <v>1521556077.96</v>
      </c>
      <c r="K790" s="54">
        <f t="shared" si="36"/>
        <v>3608978264.1095324</v>
      </c>
      <c r="L790" s="59">
        <f t="shared" si="37"/>
        <v>14435913.056438129</v>
      </c>
      <c r="M790" s="60">
        <f t="shared" si="38"/>
        <v>1202992.7547031774</v>
      </c>
    </row>
    <row r="791" spans="1:13" ht="12.75">
      <c r="A791" s="26" t="s">
        <v>1511</v>
      </c>
      <c r="B791" s="21" t="s">
        <v>1498</v>
      </c>
      <c r="C791" s="21" t="s">
        <v>1512</v>
      </c>
      <c r="D791" s="38">
        <v>148072609</v>
      </c>
      <c r="E791" s="42">
        <v>1419733385</v>
      </c>
      <c r="F791" s="35">
        <v>0</v>
      </c>
      <c r="G791" s="18">
        <v>74171704</v>
      </c>
      <c r="H791" s="19">
        <v>375207326.27212632</v>
      </c>
      <c r="I791" s="20">
        <v>2395087549.0799999</v>
      </c>
      <c r="K791" s="54">
        <f t="shared" si="36"/>
        <v>4412272573.3521261</v>
      </c>
      <c r="L791" s="59">
        <f t="shared" si="37"/>
        <v>17649090.293408506</v>
      </c>
      <c r="M791" s="60">
        <f t="shared" si="38"/>
        <v>1470757.5244507089</v>
      </c>
    </row>
    <row r="792" spans="1:13" ht="12.75">
      <c r="A792" s="26" t="s">
        <v>1513</v>
      </c>
      <c r="B792" s="21" t="s">
        <v>1498</v>
      </c>
      <c r="C792" s="21" t="s">
        <v>1514</v>
      </c>
      <c r="D792" s="38">
        <v>136722208</v>
      </c>
      <c r="E792" s="42">
        <v>1817984915</v>
      </c>
      <c r="F792" s="35">
        <v>80117142.950952649</v>
      </c>
      <c r="G792" s="18">
        <v>90450498</v>
      </c>
      <c r="H792" s="19">
        <v>197907115.61436251</v>
      </c>
      <c r="I792" s="20">
        <v>2012677988.9000001</v>
      </c>
      <c r="K792" s="54">
        <f t="shared" si="36"/>
        <v>4335859868.4653149</v>
      </c>
      <c r="L792" s="59">
        <f t="shared" si="37"/>
        <v>17343439.473861258</v>
      </c>
      <c r="M792" s="60">
        <f t="shared" si="38"/>
        <v>1445286.6228217715</v>
      </c>
    </row>
    <row r="793" spans="1:13" ht="12.75">
      <c r="A793" s="26" t="s">
        <v>1515</v>
      </c>
      <c r="B793" s="21" t="s">
        <v>1498</v>
      </c>
      <c r="C793" s="21" t="s">
        <v>1516</v>
      </c>
      <c r="D793" s="38">
        <v>234041385</v>
      </c>
      <c r="E793" s="42">
        <v>2870720207</v>
      </c>
      <c r="F793" s="35">
        <v>0</v>
      </c>
      <c r="G793" s="18">
        <v>30001750.516970791</v>
      </c>
      <c r="H793" s="19">
        <v>245033417.45388502</v>
      </c>
      <c r="I793" s="20">
        <v>3695013894.25</v>
      </c>
      <c r="K793" s="54">
        <f t="shared" si="36"/>
        <v>7074810654.2208557</v>
      </c>
      <c r="L793" s="59">
        <f t="shared" si="37"/>
        <v>28299242.616883423</v>
      </c>
      <c r="M793" s="60">
        <f t="shared" si="38"/>
        <v>2358270.2180736186</v>
      </c>
    </row>
    <row r="794" spans="1:13" ht="12.75">
      <c r="A794" s="26" t="s">
        <v>1517</v>
      </c>
      <c r="B794" s="21" t="s">
        <v>1498</v>
      </c>
      <c r="C794" s="21" t="s">
        <v>1518</v>
      </c>
      <c r="D794" s="38">
        <v>111709287</v>
      </c>
      <c r="E794" s="42">
        <v>1437428346</v>
      </c>
      <c r="F794" s="35">
        <v>0</v>
      </c>
      <c r="G794" s="18">
        <v>14233330.818284277</v>
      </c>
      <c r="H794" s="19">
        <v>222475204.14492425</v>
      </c>
      <c r="I794" s="20">
        <v>1904763784.4100001</v>
      </c>
      <c r="K794" s="54">
        <f t="shared" si="36"/>
        <v>3690609952.3732085</v>
      </c>
      <c r="L794" s="59">
        <f t="shared" si="37"/>
        <v>14762439.809492834</v>
      </c>
      <c r="M794" s="60">
        <f t="shared" si="38"/>
        <v>1230203.3174577362</v>
      </c>
    </row>
    <row r="795" spans="1:13" ht="12.75">
      <c r="A795" s="27" t="s">
        <v>1519</v>
      </c>
      <c r="B795" s="22" t="s">
        <v>1498</v>
      </c>
      <c r="C795" s="22" t="s">
        <v>1520</v>
      </c>
      <c r="D795" s="38">
        <v>52289454</v>
      </c>
      <c r="E795" s="42">
        <v>606454581</v>
      </c>
      <c r="F795" s="35">
        <v>24656925.327105001</v>
      </c>
      <c r="G795" s="18">
        <v>6804097.2914174628</v>
      </c>
      <c r="H795" s="19">
        <v>145683384.23303884</v>
      </c>
      <c r="I795" s="20">
        <v>949560680.48000002</v>
      </c>
      <c r="K795" s="54">
        <f t="shared" si="36"/>
        <v>1785449122.3315613</v>
      </c>
      <c r="L795" s="59">
        <f t="shared" si="37"/>
        <v>7141796.4893262452</v>
      </c>
      <c r="M795" s="60">
        <f t="shared" si="38"/>
        <v>595149.70744385372</v>
      </c>
    </row>
    <row r="796" spans="1:13" ht="12.75">
      <c r="A796" s="26" t="s">
        <v>1521</v>
      </c>
      <c r="B796" s="21" t="s">
        <v>1498</v>
      </c>
      <c r="C796" s="21" t="s">
        <v>1522</v>
      </c>
      <c r="D796" s="38">
        <v>199990183</v>
      </c>
      <c r="E796" s="42">
        <v>2365609495</v>
      </c>
      <c r="F796" s="35">
        <v>44012033.345232017</v>
      </c>
      <c r="G796" s="18">
        <v>25972947.73368939</v>
      </c>
      <c r="H796" s="19">
        <v>131089930.19253784</v>
      </c>
      <c r="I796" s="20">
        <v>3377884772.9200001</v>
      </c>
      <c r="K796" s="54">
        <f t="shared" si="36"/>
        <v>6144559362.1914597</v>
      </c>
      <c r="L796" s="59">
        <f t="shared" si="37"/>
        <v>24578237.44876584</v>
      </c>
      <c r="M796" s="60">
        <f t="shared" si="38"/>
        <v>2048186.45406382</v>
      </c>
    </row>
    <row r="797" spans="1:13" ht="12.75">
      <c r="A797" s="26" t="s">
        <v>1523</v>
      </c>
      <c r="B797" s="21" t="s">
        <v>1498</v>
      </c>
      <c r="C797" s="21" t="s">
        <v>1524</v>
      </c>
      <c r="D797" s="38">
        <v>167555847</v>
      </c>
      <c r="E797" s="42">
        <v>2389049574</v>
      </c>
      <c r="F797" s="35">
        <v>0</v>
      </c>
      <c r="G797" s="18">
        <v>21546924.90986497</v>
      </c>
      <c r="H797" s="19">
        <v>184022753.21512148</v>
      </c>
      <c r="I797" s="20">
        <v>1592265465.3</v>
      </c>
      <c r="K797" s="54">
        <f t="shared" si="36"/>
        <v>4354440564.4249859</v>
      </c>
      <c r="L797" s="59">
        <f t="shared" si="37"/>
        <v>17417762.257699944</v>
      </c>
      <c r="M797" s="60">
        <f t="shared" si="38"/>
        <v>1451480.1881416619</v>
      </c>
    </row>
    <row r="798" spans="1:13" ht="12.75">
      <c r="A798" s="26" t="s">
        <v>1525</v>
      </c>
      <c r="B798" s="21" t="s">
        <v>1498</v>
      </c>
      <c r="C798" s="21" t="s">
        <v>1526</v>
      </c>
      <c r="D798" s="38">
        <v>245197763</v>
      </c>
      <c r="E798" s="42">
        <v>3202787987</v>
      </c>
      <c r="F798" s="35">
        <v>163980365.28551981</v>
      </c>
      <c r="G798" s="18">
        <v>32021679.914401162</v>
      </c>
      <c r="H798" s="19">
        <v>417944260.43290269</v>
      </c>
      <c r="I798" s="20">
        <v>3766671046</v>
      </c>
      <c r="K798" s="54">
        <f t="shared" si="36"/>
        <v>7828603101.6328239</v>
      </c>
      <c r="L798" s="59">
        <f t="shared" si="37"/>
        <v>31314412.406531297</v>
      </c>
      <c r="M798" s="60">
        <f t="shared" si="38"/>
        <v>2609534.3672109414</v>
      </c>
    </row>
    <row r="799" spans="1:13" ht="12.75">
      <c r="A799" s="26" t="s">
        <v>1527</v>
      </c>
      <c r="B799" s="21" t="s">
        <v>1498</v>
      </c>
      <c r="C799" s="21" t="s">
        <v>1528</v>
      </c>
      <c r="D799" s="38">
        <v>76574784</v>
      </c>
      <c r="E799" s="42">
        <v>808452905</v>
      </c>
      <c r="F799" s="35">
        <v>0</v>
      </c>
      <c r="G799" s="18">
        <v>13404146</v>
      </c>
      <c r="H799" s="19">
        <v>163455426.15064505</v>
      </c>
      <c r="I799" s="20">
        <v>1373324952.0699999</v>
      </c>
      <c r="K799" s="54">
        <f t="shared" si="36"/>
        <v>2435212213.220645</v>
      </c>
      <c r="L799" s="59">
        <f t="shared" si="37"/>
        <v>9740848.8528825808</v>
      </c>
      <c r="M799" s="60">
        <f t="shared" si="38"/>
        <v>811737.40440688177</v>
      </c>
    </row>
    <row r="800" spans="1:13" ht="12.75">
      <c r="A800" s="26" t="s">
        <v>1529</v>
      </c>
      <c r="B800" s="21" t="s">
        <v>1498</v>
      </c>
      <c r="C800" s="21" t="s">
        <v>1530</v>
      </c>
      <c r="D800" s="38">
        <v>142348902</v>
      </c>
      <c r="E800" s="42">
        <v>1443862877</v>
      </c>
      <c r="F800" s="35">
        <v>43345184.355152749</v>
      </c>
      <c r="G800" s="18">
        <v>18179395.301221795</v>
      </c>
      <c r="H800" s="19">
        <v>131671265.33887367</v>
      </c>
      <c r="I800" s="20">
        <v>2168088562.5599999</v>
      </c>
      <c r="K800" s="54">
        <f t="shared" si="36"/>
        <v>3947496186.5552483</v>
      </c>
      <c r="L800" s="59">
        <f t="shared" si="37"/>
        <v>15789984.746220993</v>
      </c>
      <c r="M800" s="60">
        <f t="shared" si="38"/>
        <v>1315832.0621850828</v>
      </c>
    </row>
    <row r="801" spans="1:13" ht="12.75">
      <c r="A801" s="26" t="s">
        <v>1531</v>
      </c>
      <c r="B801" s="21" t="s">
        <v>1498</v>
      </c>
      <c r="C801" s="21" t="s">
        <v>1532</v>
      </c>
      <c r="D801" s="38">
        <v>49120396</v>
      </c>
      <c r="E801" s="42">
        <v>445361492</v>
      </c>
      <c r="F801" s="35">
        <v>0</v>
      </c>
      <c r="G801" s="18">
        <v>6251294.4645620724</v>
      </c>
      <c r="H801" s="19">
        <v>47463134.062095895</v>
      </c>
      <c r="I801" s="20">
        <v>1205577003.1500001</v>
      </c>
      <c r="K801" s="54">
        <f t="shared" si="36"/>
        <v>1753773319.6766582</v>
      </c>
      <c r="L801" s="59">
        <f t="shared" si="37"/>
        <v>7015093.2787066326</v>
      </c>
      <c r="M801" s="60">
        <f t="shared" si="38"/>
        <v>584591.10655888601</v>
      </c>
    </row>
    <row r="802" spans="1:13" ht="12.75">
      <c r="A802" s="26" t="s">
        <v>1533</v>
      </c>
      <c r="B802" s="21" t="s">
        <v>1498</v>
      </c>
      <c r="C802" s="21" t="s">
        <v>1534</v>
      </c>
      <c r="D802" s="38">
        <v>77043676</v>
      </c>
      <c r="E802" s="42">
        <v>993675486</v>
      </c>
      <c r="F802" s="35">
        <v>83356123.759909123</v>
      </c>
      <c r="G802" s="18">
        <v>9742492.6051711272</v>
      </c>
      <c r="H802" s="19">
        <v>83468260.155080065</v>
      </c>
      <c r="I802" s="20">
        <v>1268499137.78</v>
      </c>
      <c r="K802" s="54">
        <f t="shared" si="36"/>
        <v>2515785176.3001604</v>
      </c>
      <c r="L802" s="59">
        <f t="shared" si="37"/>
        <v>10063140.705200642</v>
      </c>
      <c r="M802" s="60">
        <f t="shared" si="38"/>
        <v>838595.05876672023</v>
      </c>
    </row>
    <row r="803" spans="1:13" ht="12.75">
      <c r="A803" s="26" t="s">
        <v>1535</v>
      </c>
      <c r="B803" s="21" t="s">
        <v>1498</v>
      </c>
      <c r="C803" s="21" t="s">
        <v>1536</v>
      </c>
      <c r="D803" s="38">
        <v>128557033</v>
      </c>
      <c r="E803" s="42">
        <v>1535325145</v>
      </c>
      <c r="F803" s="35">
        <v>0</v>
      </c>
      <c r="G803" s="18">
        <v>16598232.797812438</v>
      </c>
      <c r="H803" s="19">
        <v>190615975.07853842</v>
      </c>
      <c r="I803" s="20">
        <v>1653827594.5</v>
      </c>
      <c r="K803" s="54">
        <f t="shared" si="36"/>
        <v>3524923980.3763509</v>
      </c>
      <c r="L803" s="59">
        <f t="shared" si="37"/>
        <v>14099695.921505405</v>
      </c>
      <c r="M803" s="60">
        <f t="shared" si="38"/>
        <v>1174974.6601254505</v>
      </c>
    </row>
    <row r="804" spans="1:13" ht="12.75">
      <c r="A804" s="27" t="s">
        <v>1537</v>
      </c>
      <c r="B804" s="22" t="s">
        <v>1498</v>
      </c>
      <c r="C804" s="22" t="s">
        <v>1538</v>
      </c>
      <c r="D804" s="38">
        <v>114587309</v>
      </c>
      <c r="E804" s="42">
        <v>1425248697</v>
      </c>
      <c r="F804" s="35">
        <v>21669011.322099999</v>
      </c>
      <c r="G804" s="18">
        <v>15165787.453613024</v>
      </c>
      <c r="H804" s="19">
        <v>296144288.55691975</v>
      </c>
      <c r="I804" s="20">
        <v>1637911114.26</v>
      </c>
      <c r="K804" s="54">
        <f t="shared" si="36"/>
        <v>3510726207.5926328</v>
      </c>
      <c r="L804" s="59">
        <f t="shared" si="37"/>
        <v>14042904.83037053</v>
      </c>
      <c r="M804" s="60">
        <f t="shared" si="38"/>
        <v>1170242.0691975441</v>
      </c>
    </row>
    <row r="805" spans="1:13" ht="12.75">
      <c r="A805" s="26" t="s">
        <v>1539</v>
      </c>
      <c r="B805" s="21" t="s">
        <v>1498</v>
      </c>
      <c r="C805" s="21" t="s">
        <v>1540</v>
      </c>
      <c r="D805" s="38">
        <v>522991548</v>
      </c>
      <c r="E805" s="42">
        <v>5310326813</v>
      </c>
      <c r="F805" s="35">
        <v>0</v>
      </c>
      <c r="G805" s="18">
        <v>86104119.424559653</v>
      </c>
      <c r="H805" s="19">
        <v>2570594800.0437646</v>
      </c>
      <c r="I805" s="20">
        <v>6582651068.54</v>
      </c>
      <c r="K805" s="54">
        <f t="shared" si="36"/>
        <v>15072668349.008324</v>
      </c>
      <c r="L805" s="59">
        <f t="shared" si="37"/>
        <v>60290673.396033294</v>
      </c>
      <c r="M805" s="60">
        <f t="shared" si="38"/>
        <v>5024222.7830027742</v>
      </c>
    </row>
    <row r="806" spans="1:13" ht="12.75">
      <c r="A806" s="26" t="s">
        <v>1541</v>
      </c>
      <c r="B806" s="21" t="s">
        <v>1498</v>
      </c>
      <c r="C806" s="21" t="s">
        <v>1542</v>
      </c>
      <c r="D806" s="38">
        <v>50510901</v>
      </c>
      <c r="E806" s="42">
        <v>672868137</v>
      </c>
      <c r="F806" s="35">
        <v>0</v>
      </c>
      <c r="G806" s="18">
        <v>35616899</v>
      </c>
      <c r="H806" s="19">
        <v>137076168.86633787</v>
      </c>
      <c r="I806" s="20">
        <v>580183810.10000002</v>
      </c>
      <c r="K806" s="54">
        <f t="shared" si="36"/>
        <v>1476255915.9663379</v>
      </c>
      <c r="L806" s="59">
        <f t="shared" si="37"/>
        <v>5905023.663865352</v>
      </c>
      <c r="M806" s="60">
        <f t="shared" si="38"/>
        <v>492085.30532211269</v>
      </c>
    </row>
    <row r="807" spans="1:13" ht="12.75">
      <c r="A807" s="26" t="s">
        <v>1543</v>
      </c>
      <c r="B807" s="21" t="s">
        <v>1498</v>
      </c>
      <c r="C807" s="21" t="s">
        <v>1544</v>
      </c>
      <c r="D807" s="38">
        <v>48489818</v>
      </c>
      <c r="E807" s="42">
        <v>633801339</v>
      </c>
      <c r="F807" s="35">
        <v>28420468.862902347</v>
      </c>
      <c r="G807" s="18">
        <v>6040569.5232378319</v>
      </c>
      <c r="H807" s="19">
        <v>114260608.24912831</v>
      </c>
      <c r="I807" s="20">
        <v>786808495.39999998</v>
      </c>
      <c r="K807" s="54">
        <f t="shared" si="36"/>
        <v>1617821299.0352685</v>
      </c>
      <c r="L807" s="59">
        <f t="shared" si="37"/>
        <v>6471285.1961410744</v>
      </c>
      <c r="M807" s="60">
        <f t="shared" si="38"/>
        <v>539273.76634508953</v>
      </c>
    </row>
    <row r="808" spans="1:13" ht="12.75">
      <c r="A808" s="26" t="s">
        <v>1545</v>
      </c>
      <c r="B808" s="21" t="s">
        <v>1498</v>
      </c>
      <c r="C808" s="21" t="s">
        <v>1546</v>
      </c>
      <c r="D808" s="38">
        <v>978090884</v>
      </c>
      <c r="E808" s="42">
        <v>11912385798</v>
      </c>
      <c r="F808" s="35">
        <v>176992287.65345779</v>
      </c>
      <c r="G808" s="18">
        <v>279206815.72491264</v>
      </c>
      <c r="H808" s="19">
        <v>795642360.86809278</v>
      </c>
      <c r="I808" s="20">
        <v>15987107163.799999</v>
      </c>
      <c r="K808" s="54">
        <f t="shared" si="36"/>
        <v>30129425310.046463</v>
      </c>
      <c r="L808" s="59">
        <f t="shared" si="37"/>
        <v>120517701.24018586</v>
      </c>
      <c r="M808" s="60">
        <f t="shared" si="38"/>
        <v>10043141.770015487</v>
      </c>
    </row>
    <row r="809" spans="1:13" ht="12.75">
      <c r="A809" s="26" t="s">
        <v>1547</v>
      </c>
      <c r="B809" s="21" t="s">
        <v>1498</v>
      </c>
      <c r="C809" s="21" t="s">
        <v>1548</v>
      </c>
      <c r="D809" s="38">
        <v>370876774</v>
      </c>
      <c r="E809" s="42">
        <v>4315042694</v>
      </c>
      <c r="F809" s="35">
        <v>0</v>
      </c>
      <c r="G809" s="18">
        <v>374857142</v>
      </c>
      <c r="H809" s="19">
        <v>931093060.99242413</v>
      </c>
      <c r="I809" s="20">
        <v>5152575465.8699999</v>
      </c>
      <c r="K809" s="54">
        <f t="shared" si="36"/>
        <v>11144445136.862423</v>
      </c>
      <c r="L809" s="59">
        <f t="shared" si="37"/>
        <v>44577780.547449693</v>
      </c>
      <c r="M809" s="60">
        <f t="shared" si="38"/>
        <v>3714815.0456208079</v>
      </c>
    </row>
    <row r="810" spans="1:13" ht="12.75">
      <c r="A810" s="26" t="s">
        <v>1549</v>
      </c>
      <c r="B810" s="21" t="s">
        <v>1498</v>
      </c>
      <c r="C810" s="21" t="s">
        <v>1550</v>
      </c>
      <c r="D810" s="38">
        <v>65305227</v>
      </c>
      <c r="E810" s="42">
        <v>766628451</v>
      </c>
      <c r="F810" s="35">
        <v>27340808.593250196</v>
      </c>
      <c r="G810" s="18">
        <v>8138959.0353980009</v>
      </c>
      <c r="H810" s="19">
        <v>182925549.05632076</v>
      </c>
      <c r="I810" s="20">
        <v>1044158492</v>
      </c>
      <c r="K810" s="54">
        <f t="shared" si="36"/>
        <v>2094497486.6849689</v>
      </c>
      <c r="L810" s="59">
        <f t="shared" si="37"/>
        <v>8377989.9467398757</v>
      </c>
      <c r="M810" s="60">
        <f t="shared" si="38"/>
        <v>698165.82889498968</v>
      </c>
    </row>
    <row r="811" spans="1:13" ht="12.75">
      <c r="A811" s="26" t="s">
        <v>1551</v>
      </c>
      <c r="B811" s="21" t="s">
        <v>1498</v>
      </c>
      <c r="C811" s="21" t="s">
        <v>1552</v>
      </c>
      <c r="D811" s="38">
        <v>151176991</v>
      </c>
      <c r="E811" s="42">
        <v>1676884835</v>
      </c>
      <c r="F811" s="35">
        <v>0</v>
      </c>
      <c r="G811" s="18">
        <v>36447702.006750494</v>
      </c>
      <c r="H811" s="19">
        <v>217705785.14218807</v>
      </c>
      <c r="I811" s="20">
        <v>2504866410.6199999</v>
      </c>
      <c r="K811" s="54">
        <f t="shared" si="36"/>
        <v>4587081723.7689381</v>
      </c>
      <c r="L811" s="59">
        <f t="shared" si="37"/>
        <v>18348326.895075753</v>
      </c>
      <c r="M811" s="60">
        <f t="shared" si="38"/>
        <v>1529027.2412563127</v>
      </c>
    </row>
    <row r="812" spans="1:13" ht="12.75">
      <c r="A812" s="26" t="s">
        <v>1553</v>
      </c>
      <c r="B812" s="21" t="s">
        <v>1498</v>
      </c>
      <c r="C812" s="21" t="s">
        <v>1554</v>
      </c>
      <c r="D812" s="38">
        <v>76219073</v>
      </c>
      <c r="E812" s="42">
        <v>844302437</v>
      </c>
      <c r="F812" s="35">
        <v>0</v>
      </c>
      <c r="G812" s="18">
        <v>20392882</v>
      </c>
      <c r="H812" s="19">
        <v>147856041.70671588</v>
      </c>
      <c r="I812" s="20">
        <v>1599274038.1300001</v>
      </c>
      <c r="K812" s="54">
        <f t="shared" si="36"/>
        <v>2688044471.8367157</v>
      </c>
      <c r="L812" s="59">
        <f t="shared" si="37"/>
        <v>10752177.887346864</v>
      </c>
      <c r="M812" s="60">
        <f t="shared" si="38"/>
        <v>896014.82394557202</v>
      </c>
    </row>
    <row r="813" spans="1:13" ht="12.75">
      <c r="A813" s="26" t="s">
        <v>1555</v>
      </c>
      <c r="B813" s="21" t="s">
        <v>1498</v>
      </c>
      <c r="C813" s="21" t="s">
        <v>1556</v>
      </c>
      <c r="D813" s="38">
        <v>125161614</v>
      </c>
      <c r="E813" s="42">
        <v>1357915923</v>
      </c>
      <c r="F813" s="35">
        <v>59032012.978922307</v>
      </c>
      <c r="G813" s="18">
        <v>35559537</v>
      </c>
      <c r="H813" s="19">
        <v>532036833.64685965</v>
      </c>
      <c r="I813" s="20">
        <v>1981226992.5</v>
      </c>
      <c r="K813" s="54">
        <f t="shared" si="36"/>
        <v>4090932913.125782</v>
      </c>
      <c r="L813" s="59">
        <f t="shared" si="37"/>
        <v>16363731.652503129</v>
      </c>
      <c r="M813" s="60">
        <f t="shared" si="38"/>
        <v>1363644.3043752608</v>
      </c>
    </row>
    <row r="814" spans="1:13" ht="12.75">
      <c r="A814" s="26" t="s">
        <v>1557</v>
      </c>
      <c r="B814" s="21" t="s">
        <v>1498</v>
      </c>
      <c r="C814" s="21" t="s">
        <v>1558</v>
      </c>
      <c r="D814" s="38">
        <v>139713410</v>
      </c>
      <c r="E814" s="42">
        <v>1588410028</v>
      </c>
      <c r="F814" s="35">
        <v>0</v>
      </c>
      <c r="G814" s="18">
        <v>26593188</v>
      </c>
      <c r="H814" s="19">
        <v>226276981.5435411</v>
      </c>
      <c r="I814" s="20">
        <v>2259700747.7399998</v>
      </c>
      <c r="K814" s="54">
        <f t="shared" si="36"/>
        <v>4240694355.2835407</v>
      </c>
      <c r="L814" s="59">
        <f t="shared" si="37"/>
        <v>16962777.421134163</v>
      </c>
      <c r="M814" s="60">
        <f t="shared" si="38"/>
        <v>1413564.7850945136</v>
      </c>
    </row>
    <row r="815" spans="1:13" ht="12.75">
      <c r="A815" s="26" t="s">
        <v>1559</v>
      </c>
      <c r="B815" s="21" t="s">
        <v>1498</v>
      </c>
      <c r="C815" s="21" t="s">
        <v>1039</v>
      </c>
      <c r="D815" s="38">
        <v>46258542</v>
      </c>
      <c r="E815" s="42">
        <v>557506182</v>
      </c>
      <c r="F815" s="35">
        <v>22101280.814055905</v>
      </c>
      <c r="G815" s="18">
        <v>5995999.184465725</v>
      </c>
      <c r="H815" s="19">
        <v>62792778.120445058</v>
      </c>
      <c r="I815" s="20">
        <v>832078800.87</v>
      </c>
      <c r="K815" s="54">
        <f t="shared" si="36"/>
        <v>1526733582.9889667</v>
      </c>
      <c r="L815" s="59">
        <f t="shared" si="37"/>
        <v>6106934.3319558669</v>
      </c>
      <c r="M815" s="60">
        <f t="shared" si="38"/>
        <v>508911.19432965555</v>
      </c>
    </row>
    <row r="816" spans="1:13" ht="12.75">
      <c r="A816" s="26" t="s">
        <v>1560</v>
      </c>
      <c r="B816" s="21" t="s">
        <v>1498</v>
      </c>
      <c r="C816" s="21" t="s">
        <v>1561</v>
      </c>
      <c r="D816" s="38">
        <v>38206549</v>
      </c>
      <c r="E816" s="42">
        <v>458000750</v>
      </c>
      <c r="F816" s="35">
        <v>26038865.326904949</v>
      </c>
      <c r="G816" s="18">
        <v>4876248.1325254068</v>
      </c>
      <c r="H816" s="19">
        <v>32289493.505992919</v>
      </c>
      <c r="I816" s="20">
        <v>584002852.70000005</v>
      </c>
      <c r="K816" s="54">
        <f t="shared" si="36"/>
        <v>1143414758.6654234</v>
      </c>
      <c r="L816" s="59">
        <f t="shared" si="37"/>
        <v>4573659.0346616935</v>
      </c>
      <c r="M816" s="60">
        <f t="shared" si="38"/>
        <v>381138.25288847444</v>
      </c>
    </row>
    <row r="817" spans="1:13" ht="12.75">
      <c r="A817" s="26" t="s">
        <v>1562</v>
      </c>
      <c r="B817" s="21" t="s">
        <v>1498</v>
      </c>
      <c r="C817" s="21" t="s">
        <v>1563</v>
      </c>
      <c r="D817" s="38">
        <v>285037346</v>
      </c>
      <c r="E817" s="42">
        <v>3411910256</v>
      </c>
      <c r="F817" s="35">
        <v>0</v>
      </c>
      <c r="G817" s="18">
        <v>36409858.972870454</v>
      </c>
      <c r="H817" s="19">
        <v>403882181.08863646</v>
      </c>
      <c r="I817" s="20">
        <v>4159713210.1199999</v>
      </c>
      <c r="K817" s="54">
        <f t="shared" si="36"/>
        <v>8296952852.1815071</v>
      </c>
      <c r="L817" s="59">
        <f t="shared" si="37"/>
        <v>33187811.408726029</v>
      </c>
      <c r="M817" s="60">
        <f t="shared" si="38"/>
        <v>2765650.9507271689</v>
      </c>
    </row>
    <row r="818" spans="1:13" ht="12.75">
      <c r="A818" s="26" t="s">
        <v>1564</v>
      </c>
      <c r="B818" s="21" t="s">
        <v>1498</v>
      </c>
      <c r="C818" s="21" t="s">
        <v>1565</v>
      </c>
      <c r="D818" s="38">
        <v>71045101</v>
      </c>
      <c r="E818" s="42">
        <v>848209117</v>
      </c>
      <c r="F818" s="35">
        <v>21212148.827283543</v>
      </c>
      <c r="G818" s="18">
        <v>35307860</v>
      </c>
      <c r="H818" s="19">
        <v>154005007.77757862</v>
      </c>
      <c r="I818" s="20">
        <v>1116562263.1400001</v>
      </c>
      <c r="K818" s="54">
        <f t="shared" si="36"/>
        <v>2246341497.7448626</v>
      </c>
      <c r="L818" s="59">
        <f t="shared" si="37"/>
        <v>8985365.9909794498</v>
      </c>
      <c r="M818" s="60">
        <f t="shared" si="38"/>
        <v>748780.49924828752</v>
      </c>
    </row>
    <row r="819" spans="1:13" ht="12.75">
      <c r="A819" s="26" t="s">
        <v>1566</v>
      </c>
      <c r="B819" s="21" t="s">
        <v>1498</v>
      </c>
      <c r="C819" s="21" t="s">
        <v>1567</v>
      </c>
      <c r="D819" s="38">
        <v>205503697</v>
      </c>
      <c r="E819" s="42">
        <v>2448798794</v>
      </c>
      <c r="F819" s="35">
        <v>0</v>
      </c>
      <c r="G819" s="18">
        <v>132583949</v>
      </c>
      <c r="H819" s="19">
        <v>379240359.93992132</v>
      </c>
      <c r="I819" s="20">
        <v>2685058263.1300001</v>
      </c>
      <c r="K819" s="54">
        <f t="shared" si="36"/>
        <v>5851185063.0699215</v>
      </c>
      <c r="L819" s="59">
        <f t="shared" si="37"/>
        <v>23404740.252279688</v>
      </c>
      <c r="M819" s="60">
        <f t="shared" si="38"/>
        <v>1950395.0210233072</v>
      </c>
    </row>
    <row r="820" spans="1:13" ht="12.75">
      <c r="A820" s="26" t="s">
        <v>1568</v>
      </c>
      <c r="B820" s="21" t="s">
        <v>1498</v>
      </c>
      <c r="C820" s="21" t="s">
        <v>1569</v>
      </c>
      <c r="D820" s="38">
        <v>424993287</v>
      </c>
      <c r="E820" s="42">
        <v>5012499933</v>
      </c>
      <c r="F820" s="35">
        <v>0</v>
      </c>
      <c r="G820" s="18">
        <v>71044452.692347348</v>
      </c>
      <c r="H820" s="19">
        <v>568112101.01689672</v>
      </c>
      <c r="I820" s="20">
        <v>6292844897.21</v>
      </c>
      <c r="K820" s="54">
        <f t="shared" si="36"/>
        <v>12369494670.919243</v>
      </c>
      <c r="L820" s="59">
        <f t="shared" si="37"/>
        <v>49477978.683676973</v>
      </c>
      <c r="M820" s="60">
        <f t="shared" si="38"/>
        <v>4123164.8903064146</v>
      </c>
    </row>
    <row r="821" spans="1:13" ht="12.75">
      <c r="A821" s="26" t="s">
        <v>1570</v>
      </c>
      <c r="B821" s="21" t="s">
        <v>1498</v>
      </c>
      <c r="C821" s="21" t="s">
        <v>210</v>
      </c>
      <c r="D821" s="38">
        <v>197613390</v>
      </c>
      <c r="E821" s="42">
        <v>2277364494</v>
      </c>
      <c r="F821" s="35">
        <v>0</v>
      </c>
      <c r="G821" s="18">
        <v>139646117</v>
      </c>
      <c r="H821" s="19">
        <v>190936424.76826522</v>
      </c>
      <c r="I821" s="20">
        <v>3488897815.4400001</v>
      </c>
      <c r="K821" s="54">
        <f t="shared" si="36"/>
        <v>6294458241.2082653</v>
      </c>
      <c r="L821" s="59">
        <f t="shared" si="37"/>
        <v>25177832.964833062</v>
      </c>
      <c r="M821" s="60">
        <f t="shared" si="38"/>
        <v>2098152.7470694217</v>
      </c>
    </row>
    <row r="822" spans="1:13" ht="12.75">
      <c r="A822" s="26" t="s">
        <v>1571</v>
      </c>
      <c r="B822" s="21" t="s">
        <v>1498</v>
      </c>
      <c r="C822" s="21" t="s">
        <v>1572</v>
      </c>
      <c r="D822" s="38">
        <v>50527070</v>
      </c>
      <c r="E822" s="42">
        <v>780186928</v>
      </c>
      <c r="F822" s="35">
        <v>108953739.80215</v>
      </c>
      <c r="G822" s="18">
        <v>22771636.077509172</v>
      </c>
      <c r="H822" s="19">
        <v>204154395.16730934</v>
      </c>
      <c r="I822" s="20">
        <v>889678968.38999999</v>
      </c>
      <c r="K822" s="54">
        <f t="shared" si="36"/>
        <v>2056272737.4369683</v>
      </c>
      <c r="L822" s="59">
        <f t="shared" si="37"/>
        <v>8225090.9497478735</v>
      </c>
      <c r="M822" s="60">
        <f t="shared" si="38"/>
        <v>685424.24581232283</v>
      </c>
    </row>
    <row r="823" spans="1:13" ht="12.75">
      <c r="A823" s="26" t="s">
        <v>1573</v>
      </c>
      <c r="B823" s="21" t="s">
        <v>1498</v>
      </c>
      <c r="C823" s="21" t="s">
        <v>1574</v>
      </c>
      <c r="D823" s="38">
        <v>956441045</v>
      </c>
      <c r="E823" s="42">
        <v>10894580819</v>
      </c>
      <c r="F823" s="35">
        <v>0</v>
      </c>
      <c r="G823" s="18">
        <v>334779963</v>
      </c>
      <c r="H823" s="19">
        <v>1166496884.4835446</v>
      </c>
      <c r="I823" s="20">
        <v>17273340525.869999</v>
      </c>
      <c r="K823" s="54">
        <f t="shared" si="36"/>
        <v>30625639237.353546</v>
      </c>
      <c r="L823" s="59">
        <f t="shared" si="37"/>
        <v>122502556.94941419</v>
      </c>
      <c r="M823" s="60">
        <f t="shared" si="38"/>
        <v>10208546.412451183</v>
      </c>
    </row>
    <row r="824" spans="1:13" ht="12.75">
      <c r="A824" s="26" t="s">
        <v>1575</v>
      </c>
      <c r="B824" s="21" t="s">
        <v>1576</v>
      </c>
      <c r="C824" s="21" t="s">
        <v>25</v>
      </c>
      <c r="D824" s="38">
        <v>1577042807</v>
      </c>
      <c r="E824" s="42">
        <v>14246282246</v>
      </c>
      <c r="F824" s="35">
        <v>0</v>
      </c>
      <c r="G824" s="18">
        <v>1164247810.3474038</v>
      </c>
      <c r="H824" s="19">
        <v>4490545246.0218582</v>
      </c>
      <c r="I824" s="20">
        <v>41025208331.389999</v>
      </c>
      <c r="K824" s="54">
        <f t="shared" si="36"/>
        <v>62503326440.759262</v>
      </c>
      <c r="L824" s="59">
        <f t="shared" si="37"/>
        <v>250013305.76303706</v>
      </c>
      <c r="M824" s="60">
        <f t="shared" si="38"/>
        <v>20834442.146919753</v>
      </c>
    </row>
    <row r="825" spans="1:13" ht="12.75">
      <c r="A825" s="26" t="s">
        <v>1577</v>
      </c>
      <c r="B825" s="21" t="s">
        <v>1576</v>
      </c>
      <c r="C825" s="21" t="s">
        <v>396</v>
      </c>
      <c r="D825" s="38">
        <v>34762624</v>
      </c>
      <c r="E825" s="42">
        <v>269101294</v>
      </c>
      <c r="F825" s="35">
        <v>0</v>
      </c>
      <c r="G825" s="18">
        <v>8972157</v>
      </c>
      <c r="H825" s="19">
        <v>137035445.62453672</v>
      </c>
      <c r="I825" s="20">
        <v>624855263.97000003</v>
      </c>
      <c r="K825" s="54">
        <f t="shared" si="36"/>
        <v>1074726784.5945368</v>
      </c>
      <c r="L825" s="59">
        <f t="shared" si="37"/>
        <v>4298907.138378147</v>
      </c>
      <c r="M825" s="60">
        <f t="shared" si="38"/>
        <v>358242.26153151225</v>
      </c>
    </row>
    <row r="826" spans="1:13" ht="12.75">
      <c r="A826" s="26" t="s">
        <v>1578</v>
      </c>
      <c r="B826" s="21" t="s">
        <v>1576</v>
      </c>
      <c r="C826" s="21" t="s">
        <v>1579</v>
      </c>
      <c r="D826" s="38">
        <v>590770580</v>
      </c>
      <c r="E826" s="42">
        <v>4994804972</v>
      </c>
      <c r="F826" s="35">
        <v>0</v>
      </c>
      <c r="G826" s="18">
        <v>317939362</v>
      </c>
      <c r="H826" s="19">
        <v>1403776064.1823616</v>
      </c>
      <c r="I826" s="20">
        <v>12252447741.58</v>
      </c>
      <c r="K826" s="54">
        <f t="shared" si="36"/>
        <v>19559738719.76236</v>
      </c>
      <c r="L826" s="59">
        <f t="shared" si="37"/>
        <v>78238954.879049435</v>
      </c>
      <c r="M826" s="60">
        <f t="shared" si="38"/>
        <v>6519912.9065874526</v>
      </c>
    </row>
    <row r="827" spans="1:13" ht="12.75">
      <c r="A827" s="26" t="s">
        <v>1580</v>
      </c>
      <c r="B827" s="21" t="s">
        <v>1576</v>
      </c>
      <c r="C827" s="21" t="s">
        <v>1581</v>
      </c>
      <c r="D827" s="38">
        <v>250646601</v>
      </c>
      <c r="E827" s="42">
        <v>1964830113</v>
      </c>
      <c r="F827" s="35">
        <v>0</v>
      </c>
      <c r="G827" s="18">
        <v>109288040.3650122</v>
      </c>
      <c r="H827" s="19">
        <v>627829677.9538517</v>
      </c>
      <c r="I827" s="20">
        <v>5257847604.3000002</v>
      </c>
      <c r="K827" s="54">
        <f t="shared" si="36"/>
        <v>8210442036.6188641</v>
      </c>
      <c r="L827" s="59">
        <f t="shared" si="37"/>
        <v>32841768.146475457</v>
      </c>
      <c r="M827" s="60">
        <f t="shared" si="38"/>
        <v>2736814.0122062881</v>
      </c>
    </row>
    <row r="828" spans="1:13" ht="12.75">
      <c r="A828" s="26" t="s">
        <v>1582</v>
      </c>
      <c r="B828" s="21" t="s">
        <v>1576</v>
      </c>
      <c r="C828" s="21" t="s">
        <v>305</v>
      </c>
      <c r="D828" s="38">
        <v>70980427</v>
      </c>
      <c r="E828" s="42">
        <v>656781809</v>
      </c>
      <c r="F828" s="35">
        <v>0</v>
      </c>
      <c r="G828" s="18">
        <v>17517070</v>
      </c>
      <c r="H828" s="19">
        <v>263806975.98529953</v>
      </c>
      <c r="I828" s="20">
        <v>1166063363.3099999</v>
      </c>
      <c r="K828" s="54">
        <f t="shared" si="36"/>
        <v>2175149645.2952995</v>
      </c>
      <c r="L828" s="59">
        <f t="shared" si="37"/>
        <v>8700598.5811811984</v>
      </c>
      <c r="M828" s="60">
        <f t="shared" si="38"/>
        <v>725049.88176509982</v>
      </c>
    </row>
    <row r="829" spans="1:13" ht="12.75">
      <c r="A829" s="26" t="s">
        <v>1583</v>
      </c>
      <c r="B829" s="21" t="s">
        <v>1576</v>
      </c>
      <c r="C829" s="21" t="s">
        <v>1584</v>
      </c>
      <c r="D829" s="38">
        <v>130060719</v>
      </c>
      <c r="E829" s="42">
        <v>1007004159</v>
      </c>
      <c r="F829" s="35">
        <v>0</v>
      </c>
      <c r="G829" s="18">
        <v>44171736.486672953</v>
      </c>
      <c r="H829" s="19">
        <v>370400173.89550471</v>
      </c>
      <c r="I829" s="20">
        <v>2678051643.5300002</v>
      </c>
      <c r="K829" s="54">
        <f t="shared" si="36"/>
        <v>4229688431.912178</v>
      </c>
      <c r="L829" s="59">
        <f t="shared" si="37"/>
        <v>16918753.727648713</v>
      </c>
      <c r="M829" s="60">
        <f t="shared" si="38"/>
        <v>1409896.1439707261</v>
      </c>
    </row>
    <row r="830" spans="1:13" ht="12.75">
      <c r="A830" s="26" t="s">
        <v>1585</v>
      </c>
      <c r="B830" s="21" t="s">
        <v>1576</v>
      </c>
      <c r="C830" s="21" t="s">
        <v>1586</v>
      </c>
      <c r="D830" s="38">
        <v>119761281</v>
      </c>
      <c r="E830" s="42">
        <v>1040785448</v>
      </c>
      <c r="F830" s="35">
        <v>0</v>
      </c>
      <c r="G830" s="18">
        <v>27547606.281982217</v>
      </c>
      <c r="H830" s="19">
        <v>242218199.39330289</v>
      </c>
      <c r="I830" s="20">
        <v>2254077447.25</v>
      </c>
      <c r="K830" s="54">
        <f t="shared" si="36"/>
        <v>3684389981.9252853</v>
      </c>
      <c r="L830" s="59">
        <f t="shared" si="37"/>
        <v>14737559.927701142</v>
      </c>
      <c r="M830" s="60">
        <f t="shared" si="38"/>
        <v>1228129.9939750952</v>
      </c>
    </row>
    <row r="831" spans="1:13" ht="12.75">
      <c r="A831" s="26" t="s">
        <v>1587</v>
      </c>
      <c r="B831" s="21" t="s">
        <v>1576</v>
      </c>
      <c r="C831" s="21" t="s">
        <v>1588</v>
      </c>
      <c r="D831" s="38">
        <v>365783646</v>
      </c>
      <c r="E831" s="42">
        <v>3869451397</v>
      </c>
      <c r="F831" s="35">
        <v>0</v>
      </c>
      <c r="G831" s="18">
        <v>95809835</v>
      </c>
      <c r="H831" s="19">
        <v>929862255.4104178</v>
      </c>
      <c r="I831" s="20">
        <v>6508254750.1199999</v>
      </c>
      <c r="K831" s="54">
        <f t="shared" si="36"/>
        <v>11769161883.530418</v>
      </c>
      <c r="L831" s="59">
        <f t="shared" si="37"/>
        <v>47076647.534121677</v>
      </c>
      <c r="M831" s="60">
        <f t="shared" si="38"/>
        <v>3923053.9611768066</v>
      </c>
    </row>
    <row r="832" spans="1:13" ht="12.75">
      <c r="A832" s="26" t="s">
        <v>1589</v>
      </c>
      <c r="B832" s="21" t="s">
        <v>1576</v>
      </c>
      <c r="C832" s="21" t="s">
        <v>1590</v>
      </c>
      <c r="D832" s="38">
        <v>491333307</v>
      </c>
      <c r="E832" s="42">
        <v>4336184726</v>
      </c>
      <c r="F832" s="35">
        <v>0</v>
      </c>
      <c r="G832" s="18">
        <v>173762674.29280642</v>
      </c>
      <c r="H832" s="19">
        <v>1240996030.8731213</v>
      </c>
      <c r="I832" s="20">
        <v>8795488593.5799999</v>
      </c>
      <c r="K832" s="54">
        <f t="shared" si="36"/>
        <v>15037765331.745928</v>
      </c>
      <c r="L832" s="59">
        <f t="shared" si="37"/>
        <v>60151061.326983713</v>
      </c>
      <c r="M832" s="60">
        <f t="shared" si="38"/>
        <v>5012588.4439153094</v>
      </c>
    </row>
    <row r="833" spans="1:13" ht="12.75">
      <c r="A833" s="26" t="s">
        <v>1591</v>
      </c>
      <c r="B833" s="21" t="s">
        <v>1576</v>
      </c>
      <c r="C833" s="21" t="s">
        <v>1592</v>
      </c>
      <c r="D833" s="38">
        <v>81457721</v>
      </c>
      <c r="E833" s="42">
        <v>753759388</v>
      </c>
      <c r="F833" s="35">
        <v>0</v>
      </c>
      <c r="G833" s="18">
        <v>23729267.299681313</v>
      </c>
      <c r="H833" s="19">
        <v>259810258.58384633</v>
      </c>
      <c r="I833" s="20">
        <v>1411601795.75</v>
      </c>
      <c r="K833" s="54">
        <f t="shared" si="36"/>
        <v>2530358430.6335278</v>
      </c>
      <c r="L833" s="59">
        <f t="shared" si="37"/>
        <v>10121433.722534111</v>
      </c>
      <c r="M833" s="60">
        <f t="shared" si="38"/>
        <v>843452.81021117594</v>
      </c>
    </row>
    <row r="834" spans="1:13" ht="12.75">
      <c r="A834" s="26" t="s">
        <v>1593</v>
      </c>
      <c r="B834" s="21" t="s">
        <v>1576</v>
      </c>
      <c r="C834" s="21" t="s">
        <v>1594</v>
      </c>
      <c r="D834" s="38">
        <v>374078169</v>
      </c>
      <c r="E834" s="42">
        <v>3800050380</v>
      </c>
      <c r="F834" s="35">
        <v>0</v>
      </c>
      <c r="G834" s="18">
        <v>176609852.15837628</v>
      </c>
      <c r="H834" s="19">
        <v>969286568.50815988</v>
      </c>
      <c r="I834" s="20">
        <v>7225295412.8199997</v>
      </c>
      <c r="K834" s="54">
        <f t="shared" si="36"/>
        <v>12545320382.486536</v>
      </c>
      <c r="L834" s="59">
        <f t="shared" si="37"/>
        <v>50181281.529946148</v>
      </c>
      <c r="M834" s="60">
        <f t="shared" si="38"/>
        <v>4181773.4608288459</v>
      </c>
    </row>
    <row r="835" spans="1:13" ht="12.75">
      <c r="A835" s="26" t="s">
        <v>1595</v>
      </c>
      <c r="B835" s="21" t="s">
        <v>1576</v>
      </c>
      <c r="C835" s="21" t="s">
        <v>1596</v>
      </c>
      <c r="D835" s="38">
        <v>64593806</v>
      </c>
      <c r="E835" s="42">
        <v>563481104</v>
      </c>
      <c r="F835" s="35">
        <v>0</v>
      </c>
      <c r="G835" s="18">
        <v>11212350.950431816</v>
      </c>
      <c r="H835" s="19">
        <v>84373401.457738876</v>
      </c>
      <c r="I835" s="20">
        <v>1280780466.0699999</v>
      </c>
      <c r="K835" s="54">
        <f t="shared" si="36"/>
        <v>2004441128.4781706</v>
      </c>
      <c r="L835" s="59">
        <f t="shared" si="37"/>
        <v>8017764.5139126824</v>
      </c>
      <c r="M835" s="60">
        <f t="shared" si="38"/>
        <v>668147.04282605683</v>
      </c>
    </row>
    <row r="836" spans="1:13" ht="12.75">
      <c r="A836" s="26" t="s">
        <v>1597</v>
      </c>
      <c r="B836" s="21" t="s">
        <v>656</v>
      </c>
      <c r="C836" s="21" t="s">
        <v>1598</v>
      </c>
      <c r="D836" s="38">
        <v>2187215781</v>
      </c>
      <c r="E836" s="42">
        <v>22538095129</v>
      </c>
      <c r="F836" s="35">
        <v>0</v>
      </c>
      <c r="G836" s="18">
        <v>2139892172</v>
      </c>
      <c r="H836" s="19">
        <v>4873509032.2944517</v>
      </c>
      <c r="I836" s="20">
        <v>54789786531.419998</v>
      </c>
      <c r="K836" s="54">
        <f t="shared" si="36"/>
        <v>86528498645.714447</v>
      </c>
      <c r="L836" s="59">
        <f t="shared" si="37"/>
        <v>346113994.58285779</v>
      </c>
      <c r="M836" s="60">
        <f t="shared" si="38"/>
        <v>28842832.881904814</v>
      </c>
    </row>
    <row r="837" spans="1:13" ht="12.75">
      <c r="A837" s="26" t="s">
        <v>1599</v>
      </c>
      <c r="B837" s="21" t="s">
        <v>656</v>
      </c>
      <c r="C837" s="21" t="s">
        <v>2143</v>
      </c>
      <c r="D837" s="38">
        <v>135024498</v>
      </c>
      <c r="E837" s="42">
        <v>1480172019</v>
      </c>
      <c r="F837" s="35">
        <v>0</v>
      </c>
      <c r="G837" s="18">
        <v>52254207</v>
      </c>
      <c r="H837" s="19">
        <v>526225194.35424352</v>
      </c>
      <c r="I837" s="20">
        <v>2466644092.7199998</v>
      </c>
      <c r="K837" s="54">
        <f t="shared" si="36"/>
        <v>4660320011.0742435</v>
      </c>
      <c r="L837" s="59">
        <f t="shared" si="37"/>
        <v>18641280.044296976</v>
      </c>
      <c r="M837" s="60">
        <f t="shared" si="38"/>
        <v>1553440.0036914146</v>
      </c>
    </row>
    <row r="838" spans="1:13" ht="12.75">
      <c r="A838" s="26" t="s">
        <v>1600</v>
      </c>
      <c r="B838" s="21" t="s">
        <v>656</v>
      </c>
      <c r="C838" s="21" t="s">
        <v>707</v>
      </c>
      <c r="D838" s="38">
        <v>72985341</v>
      </c>
      <c r="E838" s="42">
        <v>810980757</v>
      </c>
      <c r="F838" s="35">
        <v>0</v>
      </c>
      <c r="G838" s="18">
        <v>9514745.7386644129</v>
      </c>
      <c r="H838" s="19">
        <v>0</v>
      </c>
      <c r="I838" s="20">
        <v>1595813398.3299999</v>
      </c>
      <c r="K838" s="54">
        <f t="shared" ref="K838:K901" si="39">SUM(D838:I838)</f>
        <v>2489294242.0686646</v>
      </c>
      <c r="L838" s="59">
        <f t="shared" ref="L838:L901" si="40">+K838*0.4%</f>
        <v>9957176.9682746585</v>
      </c>
      <c r="M838" s="60">
        <f t="shared" ref="M838:M901" si="41">+L838/12</f>
        <v>829764.74735622155</v>
      </c>
    </row>
    <row r="839" spans="1:13" ht="12.75">
      <c r="A839" s="26" t="s">
        <v>1601</v>
      </c>
      <c r="B839" s="21" t="s">
        <v>656</v>
      </c>
      <c r="C839" s="21" t="s">
        <v>1602</v>
      </c>
      <c r="D839" s="38">
        <v>307883666</v>
      </c>
      <c r="E839" s="42">
        <v>3200719745</v>
      </c>
      <c r="F839" s="35">
        <v>0</v>
      </c>
      <c r="G839" s="18">
        <v>131089903.66397752</v>
      </c>
      <c r="H839" s="19">
        <v>1913669679.7155523</v>
      </c>
      <c r="I839" s="20">
        <v>4533066036.2600002</v>
      </c>
      <c r="K839" s="54">
        <f t="shared" si="39"/>
        <v>10086429030.63953</v>
      </c>
      <c r="L839" s="59">
        <f t="shared" si="40"/>
        <v>40345716.122558124</v>
      </c>
      <c r="M839" s="60">
        <f t="shared" si="41"/>
        <v>3362143.0102131772</v>
      </c>
    </row>
    <row r="840" spans="1:13" ht="12.75">
      <c r="A840" s="26" t="s">
        <v>1603</v>
      </c>
      <c r="B840" s="21" t="s">
        <v>656</v>
      </c>
      <c r="C840" s="21" t="s">
        <v>1604</v>
      </c>
      <c r="D840" s="38">
        <v>938801034</v>
      </c>
      <c r="E840" s="42">
        <v>8073038816</v>
      </c>
      <c r="F840" s="35">
        <v>0</v>
      </c>
      <c r="G840" s="18">
        <v>736701135</v>
      </c>
      <c r="H840" s="19">
        <v>2693317602.4697347</v>
      </c>
      <c r="I840" s="20">
        <v>19762652095.259998</v>
      </c>
      <c r="K840" s="54">
        <f t="shared" si="39"/>
        <v>32204510682.729733</v>
      </c>
      <c r="L840" s="59">
        <f t="shared" si="40"/>
        <v>128818042.73091893</v>
      </c>
      <c r="M840" s="60">
        <f t="shared" si="41"/>
        <v>10734836.894243244</v>
      </c>
    </row>
    <row r="841" spans="1:13" ht="12.75">
      <c r="A841" s="26" t="s">
        <v>1605</v>
      </c>
      <c r="B841" s="21" t="s">
        <v>656</v>
      </c>
      <c r="C841" s="21" t="s">
        <v>2141</v>
      </c>
      <c r="D841" s="38">
        <v>152890869</v>
      </c>
      <c r="E841" s="42">
        <v>1582205302</v>
      </c>
      <c r="F841" s="35">
        <v>0</v>
      </c>
      <c r="G841" s="18">
        <v>63477700.298381567</v>
      </c>
      <c r="H841" s="19">
        <v>903161601.94767857</v>
      </c>
      <c r="I841" s="20">
        <v>2562396150.3400002</v>
      </c>
      <c r="K841" s="54">
        <f t="shared" si="39"/>
        <v>5264131623.5860605</v>
      </c>
      <c r="L841" s="59">
        <f t="shared" si="40"/>
        <v>21056526.494344242</v>
      </c>
      <c r="M841" s="60">
        <f t="shared" si="41"/>
        <v>1754710.5411953535</v>
      </c>
    </row>
    <row r="842" spans="1:13" ht="12.75">
      <c r="A842" s="26" t="s">
        <v>1606</v>
      </c>
      <c r="B842" s="21" t="s">
        <v>656</v>
      </c>
      <c r="C842" s="21" t="s">
        <v>1607</v>
      </c>
      <c r="D842" s="38">
        <v>95783155</v>
      </c>
      <c r="E842" s="42">
        <v>1028375995</v>
      </c>
      <c r="F842" s="35">
        <v>0</v>
      </c>
      <c r="G842" s="18">
        <v>38826645.601911828</v>
      </c>
      <c r="H842" s="19">
        <v>168602250.41000664</v>
      </c>
      <c r="I842" s="20">
        <v>1880987213.0999999</v>
      </c>
      <c r="K842" s="54">
        <f t="shared" si="39"/>
        <v>3212575259.1119184</v>
      </c>
      <c r="L842" s="59">
        <f t="shared" si="40"/>
        <v>12850301.036447674</v>
      </c>
      <c r="M842" s="60">
        <f t="shared" si="41"/>
        <v>1070858.4197039728</v>
      </c>
    </row>
    <row r="843" spans="1:13" ht="12.75">
      <c r="A843" s="26" t="s">
        <v>1608</v>
      </c>
      <c r="B843" s="21" t="s">
        <v>656</v>
      </c>
      <c r="C843" s="21" t="s">
        <v>1609</v>
      </c>
      <c r="D843" s="38">
        <v>232117315</v>
      </c>
      <c r="E843" s="42">
        <v>1930359409</v>
      </c>
      <c r="F843" s="35">
        <v>0</v>
      </c>
      <c r="G843" s="18">
        <v>222607690.35924143</v>
      </c>
      <c r="H843" s="19">
        <v>572172245.30626798</v>
      </c>
      <c r="I843" s="20">
        <v>5131736190.6300001</v>
      </c>
      <c r="K843" s="54">
        <f t="shared" si="39"/>
        <v>8088992850.2955093</v>
      </c>
      <c r="L843" s="59">
        <f t="shared" si="40"/>
        <v>32355971.401182037</v>
      </c>
      <c r="M843" s="60">
        <f t="shared" si="41"/>
        <v>2696330.9500985029</v>
      </c>
    </row>
    <row r="844" spans="1:13" ht="12.75">
      <c r="A844" s="26" t="s">
        <v>1610</v>
      </c>
      <c r="B844" s="21" t="s">
        <v>656</v>
      </c>
      <c r="C844" s="21" t="s">
        <v>1611</v>
      </c>
      <c r="D844" s="38">
        <v>199100907</v>
      </c>
      <c r="E844" s="42">
        <v>2194864609</v>
      </c>
      <c r="F844" s="35">
        <v>0</v>
      </c>
      <c r="G844" s="18">
        <v>50294325</v>
      </c>
      <c r="H844" s="19">
        <v>1394622305.1420372</v>
      </c>
      <c r="I844" s="20">
        <v>2609666515.46</v>
      </c>
      <c r="K844" s="54">
        <f t="shared" si="39"/>
        <v>6448548661.6020374</v>
      </c>
      <c r="L844" s="59">
        <f t="shared" si="40"/>
        <v>25794194.646408152</v>
      </c>
      <c r="M844" s="60">
        <f t="shared" si="41"/>
        <v>2149516.2205340127</v>
      </c>
    </row>
    <row r="845" spans="1:13" ht="12.75">
      <c r="A845" s="26" t="s">
        <v>1612</v>
      </c>
      <c r="B845" s="21" t="s">
        <v>656</v>
      </c>
      <c r="C845" s="21" t="s">
        <v>2136</v>
      </c>
      <c r="D845" s="38">
        <v>200459074</v>
      </c>
      <c r="E845" s="42">
        <v>2886117122</v>
      </c>
      <c r="F845" s="35">
        <v>0</v>
      </c>
      <c r="G845" s="18">
        <v>45784816</v>
      </c>
      <c r="H845" s="19">
        <v>920622265.42931759</v>
      </c>
      <c r="I845" s="20">
        <v>2208446474.71</v>
      </c>
      <c r="K845" s="54">
        <f t="shared" si="39"/>
        <v>6261429752.1393175</v>
      </c>
      <c r="L845" s="59">
        <f t="shared" si="40"/>
        <v>25045719.008557271</v>
      </c>
      <c r="M845" s="60">
        <f t="shared" si="41"/>
        <v>2087143.250713106</v>
      </c>
    </row>
    <row r="846" spans="1:13" ht="12.75">
      <c r="A846" s="26" t="s">
        <v>1613</v>
      </c>
      <c r="B846" s="21" t="s">
        <v>656</v>
      </c>
      <c r="C846" s="21" t="s">
        <v>1614</v>
      </c>
      <c r="D846" s="38">
        <v>195753994</v>
      </c>
      <c r="E846" s="42">
        <v>2556806999</v>
      </c>
      <c r="F846" s="35">
        <v>0</v>
      </c>
      <c r="G846" s="18">
        <v>25326104.305189379</v>
      </c>
      <c r="H846" s="19">
        <v>653254742.5550164</v>
      </c>
      <c r="I846" s="20">
        <v>2371544175.9299998</v>
      </c>
      <c r="K846" s="54">
        <f t="shared" si="39"/>
        <v>5802686015.790206</v>
      </c>
      <c r="L846" s="59">
        <f t="shared" si="40"/>
        <v>23210744.063160826</v>
      </c>
      <c r="M846" s="60">
        <f t="shared" si="41"/>
        <v>1934228.6719300689</v>
      </c>
    </row>
    <row r="847" spans="1:13" ht="12.75">
      <c r="A847" s="26" t="s">
        <v>1615</v>
      </c>
      <c r="B847" s="21" t="s">
        <v>656</v>
      </c>
      <c r="C847" s="21" t="s">
        <v>1616</v>
      </c>
      <c r="D847" s="38">
        <v>358734109</v>
      </c>
      <c r="E847" s="42">
        <v>4877834384</v>
      </c>
      <c r="F847" s="35">
        <v>0</v>
      </c>
      <c r="G847" s="18">
        <v>97372397.38023892</v>
      </c>
      <c r="H847" s="19">
        <v>1322234742.720603</v>
      </c>
      <c r="I847" s="20">
        <v>5408856929.7799997</v>
      </c>
      <c r="K847" s="54">
        <f t="shared" si="39"/>
        <v>12065032562.88084</v>
      </c>
      <c r="L847" s="59">
        <f t="shared" si="40"/>
        <v>48260130.251523361</v>
      </c>
      <c r="M847" s="60">
        <f t="shared" si="41"/>
        <v>4021677.5209602802</v>
      </c>
    </row>
    <row r="848" spans="1:13" ht="12.75">
      <c r="A848" s="26" t="s">
        <v>1617</v>
      </c>
      <c r="B848" s="21" t="s">
        <v>656</v>
      </c>
      <c r="C848" s="21" t="s">
        <v>1618</v>
      </c>
      <c r="D848" s="38">
        <v>509797919</v>
      </c>
      <c r="E848" s="42">
        <v>5695939086</v>
      </c>
      <c r="F848" s="35">
        <v>0</v>
      </c>
      <c r="G848" s="18">
        <v>363754061.24872994</v>
      </c>
      <c r="H848" s="19">
        <v>2279816843.5232759</v>
      </c>
      <c r="I848" s="20">
        <v>8803354048.1100006</v>
      </c>
      <c r="K848" s="54">
        <f t="shared" si="39"/>
        <v>17652661957.882004</v>
      </c>
      <c r="L848" s="59">
        <f t="shared" si="40"/>
        <v>70610647.831528023</v>
      </c>
      <c r="M848" s="60">
        <f t="shared" si="41"/>
        <v>5884220.6526273349</v>
      </c>
    </row>
    <row r="849" spans="1:13" ht="12.75">
      <c r="A849" s="26" t="s">
        <v>1619</v>
      </c>
      <c r="B849" s="21" t="s">
        <v>656</v>
      </c>
      <c r="C849" s="21" t="s">
        <v>1620</v>
      </c>
      <c r="D849" s="38">
        <v>155202989</v>
      </c>
      <c r="E849" s="42">
        <v>1593925341</v>
      </c>
      <c r="F849" s="35">
        <v>0</v>
      </c>
      <c r="G849" s="18">
        <v>71582840.399917126</v>
      </c>
      <c r="H849" s="19">
        <v>1297891263.1318142</v>
      </c>
      <c r="I849" s="20">
        <v>1950911611.1700001</v>
      </c>
      <c r="K849" s="54">
        <f t="shared" si="39"/>
        <v>5069514044.7017317</v>
      </c>
      <c r="L849" s="59">
        <f t="shared" si="40"/>
        <v>20278056.178806927</v>
      </c>
      <c r="M849" s="60">
        <f t="shared" si="41"/>
        <v>1689838.0149005773</v>
      </c>
    </row>
    <row r="850" spans="1:13" ht="12.75">
      <c r="A850" s="26" t="s">
        <v>1621</v>
      </c>
      <c r="B850" s="21" t="s">
        <v>1622</v>
      </c>
      <c r="C850" s="21" t="s">
        <v>1623</v>
      </c>
      <c r="D850" s="38">
        <v>2579645382</v>
      </c>
      <c r="E850" s="42">
        <v>21300596864</v>
      </c>
      <c r="F850" s="35">
        <v>0</v>
      </c>
      <c r="G850" s="18">
        <v>2502365878</v>
      </c>
      <c r="H850" s="19">
        <v>6069340913.4460306</v>
      </c>
      <c r="I850" s="20">
        <v>57884916957.160004</v>
      </c>
      <c r="K850" s="54">
        <f t="shared" si="39"/>
        <v>90336865994.606033</v>
      </c>
      <c r="L850" s="59">
        <f t="shared" si="40"/>
        <v>361347463.97842413</v>
      </c>
      <c r="M850" s="60">
        <f t="shared" si="41"/>
        <v>30112288.664868679</v>
      </c>
    </row>
    <row r="851" spans="1:13" ht="12.75">
      <c r="A851" s="26" t="s">
        <v>1624</v>
      </c>
      <c r="B851" s="21" t="s">
        <v>1622</v>
      </c>
      <c r="C851" s="21" t="s">
        <v>1625</v>
      </c>
      <c r="D851" s="38">
        <v>24366174</v>
      </c>
      <c r="E851" s="42">
        <v>306559459</v>
      </c>
      <c r="F851" s="35">
        <v>0</v>
      </c>
      <c r="G851" s="18">
        <v>3099647.1548345326</v>
      </c>
      <c r="H851" s="19">
        <v>0</v>
      </c>
      <c r="I851" s="20">
        <v>559317270.48000002</v>
      </c>
      <c r="K851" s="54">
        <f t="shared" si="39"/>
        <v>893342550.63483453</v>
      </c>
      <c r="L851" s="59">
        <f t="shared" si="40"/>
        <v>3573370.2025393383</v>
      </c>
      <c r="M851" s="60">
        <f t="shared" si="41"/>
        <v>297780.85021161154</v>
      </c>
    </row>
    <row r="852" spans="1:13" ht="12.75">
      <c r="A852" s="26" t="s">
        <v>1626</v>
      </c>
      <c r="B852" s="21" t="s">
        <v>1622</v>
      </c>
      <c r="C852" s="21" t="s">
        <v>675</v>
      </c>
      <c r="D852" s="38">
        <v>41327101</v>
      </c>
      <c r="E852" s="42">
        <v>494539696</v>
      </c>
      <c r="F852" s="35">
        <v>0</v>
      </c>
      <c r="G852" s="18">
        <v>7966686</v>
      </c>
      <c r="H852" s="19">
        <v>79262119.964172229</v>
      </c>
      <c r="I852" s="20">
        <v>934738014.14999998</v>
      </c>
      <c r="K852" s="54">
        <f t="shared" si="39"/>
        <v>1557833617.1141722</v>
      </c>
      <c r="L852" s="59">
        <f t="shared" si="40"/>
        <v>6231334.4684566893</v>
      </c>
      <c r="M852" s="60">
        <f t="shared" si="41"/>
        <v>519277.87237139075</v>
      </c>
    </row>
    <row r="853" spans="1:13" ht="12.75">
      <c r="A853" s="26" t="s">
        <v>1627</v>
      </c>
      <c r="B853" s="21" t="s">
        <v>1622</v>
      </c>
      <c r="C853" s="21" t="s">
        <v>1628</v>
      </c>
      <c r="D853" s="38">
        <v>105646039</v>
      </c>
      <c r="E853" s="42">
        <v>1318619320</v>
      </c>
      <c r="F853" s="35">
        <v>0</v>
      </c>
      <c r="G853" s="18">
        <v>91349826</v>
      </c>
      <c r="H853" s="19">
        <v>632865096.9409467</v>
      </c>
      <c r="I853" s="20">
        <v>1167015450.76</v>
      </c>
      <c r="K853" s="54">
        <f t="shared" si="39"/>
        <v>3315495732.7009468</v>
      </c>
      <c r="L853" s="59">
        <f t="shared" si="40"/>
        <v>13261982.930803787</v>
      </c>
      <c r="M853" s="60">
        <f t="shared" si="41"/>
        <v>1105165.244233649</v>
      </c>
    </row>
    <row r="854" spans="1:13" ht="12.75">
      <c r="A854" s="26" t="s">
        <v>1629</v>
      </c>
      <c r="B854" s="21" t="s">
        <v>1622</v>
      </c>
      <c r="C854" s="21" t="s">
        <v>27</v>
      </c>
      <c r="D854" s="38">
        <v>238665623</v>
      </c>
      <c r="E854" s="42">
        <v>2376410316</v>
      </c>
      <c r="F854" s="35">
        <v>0</v>
      </c>
      <c r="G854" s="18">
        <v>147048400.9243719</v>
      </c>
      <c r="H854" s="19">
        <v>312984998.22203857</v>
      </c>
      <c r="I854" s="20">
        <v>4138264003.6300001</v>
      </c>
      <c r="K854" s="54">
        <f t="shared" si="39"/>
        <v>7213373341.7764111</v>
      </c>
      <c r="L854" s="59">
        <f t="shared" si="40"/>
        <v>28853493.367105644</v>
      </c>
      <c r="M854" s="60">
        <f t="shared" si="41"/>
        <v>2404457.780592137</v>
      </c>
    </row>
    <row r="855" spans="1:13" ht="12.75">
      <c r="A855" s="26" t="s">
        <v>1630</v>
      </c>
      <c r="B855" s="21" t="s">
        <v>1622</v>
      </c>
      <c r="C855" s="21" t="s">
        <v>1631</v>
      </c>
      <c r="D855" s="38">
        <v>68134743</v>
      </c>
      <c r="E855" s="42">
        <v>786851264</v>
      </c>
      <c r="F855" s="35">
        <v>0</v>
      </c>
      <c r="G855" s="18">
        <v>64062813</v>
      </c>
      <c r="H855" s="19">
        <v>159295182.68001351</v>
      </c>
      <c r="I855" s="20">
        <v>1316131511.6500001</v>
      </c>
      <c r="K855" s="54">
        <f t="shared" si="39"/>
        <v>2394475514.3300133</v>
      </c>
      <c r="L855" s="59">
        <f t="shared" si="40"/>
        <v>9577902.0573200528</v>
      </c>
      <c r="M855" s="60">
        <f t="shared" si="41"/>
        <v>798158.50477667106</v>
      </c>
    </row>
    <row r="856" spans="1:13" ht="12.75">
      <c r="A856" s="26" t="s">
        <v>1632</v>
      </c>
      <c r="B856" s="21" t="s">
        <v>1622</v>
      </c>
      <c r="C856" s="21" t="s">
        <v>1633</v>
      </c>
      <c r="D856" s="38">
        <v>1237824274</v>
      </c>
      <c r="E856" s="42">
        <v>12212970335</v>
      </c>
      <c r="F856" s="35">
        <v>0</v>
      </c>
      <c r="G856" s="18">
        <v>939202472</v>
      </c>
      <c r="H856" s="19">
        <v>2158009567.7715359</v>
      </c>
      <c r="I856" s="20">
        <v>27047398654.139999</v>
      </c>
      <c r="K856" s="54">
        <f t="shared" si="39"/>
        <v>43595405302.911537</v>
      </c>
      <c r="L856" s="59">
        <f t="shared" si="40"/>
        <v>174381621.21164614</v>
      </c>
      <c r="M856" s="60">
        <f t="shared" si="41"/>
        <v>14531801.767637178</v>
      </c>
    </row>
    <row r="857" spans="1:13" ht="12.75">
      <c r="A857" s="26" t="s">
        <v>1634</v>
      </c>
      <c r="B857" s="21" t="s">
        <v>1622</v>
      </c>
      <c r="C857" s="21" t="s">
        <v>35</v>
      </c>
      <c r="D857" s="38">
        <v>49298251</v>
      </c>
      <c r="E857" s="42">
        <v>622770714</v>
      </c>
      <c r="F857" s="35">
        <v>0</v>
      </c>
      <c r="G857" s="18">
        <v>6469903.4781950954</v>
      </c>
      <c r="H857" s="19">
        <v>5583304.4800698534</v>
      </c>
      <c r="I857" s="20">
        <v>908751062.77999997</v>
      </c>
      <c r="K857" s="54">
        <f t="shared" si="39"/>
        <v>1592873235.738265</v>
      </c>
      <c r="L857" s="59">
        <f t="shared" si="40"/>
        <v>6371492.9429530604</v>
      </c>
      <c r="M857" s="60">
        <f t="shared" si="41"/>
        <v>530957.74524608837</v>
      </c>
    </row>
    <row r="858" spans="1:13" ht="12.75">
      <c r="A858" s="26" t="s">
        <v>1635</v>
      </c>
      <c r="B858" s="21" t="s">
        <v>1622</v>
      </c>
      <c r="C858" s="21" t="s">
        <v>709</v>
      </c>
      <c r="D858" s="38">
        <v>137692328</v>
      </c>
      <c r="E858" s="42">
        <v>1690902921</v>
      </c>
      <c r="F858" s="35">
        <v>0</v>
      </c>
      <c r="G858" s="18">
        <v>18596886</v>
      </c>
      <c r="H858" s="19">
        <v>263749444.70598906</v>
      </c>
      <c r="I858" s="20">
        <v>2496058627.9499998</v>
      </c>
      <c r="K858" s="54">
        <f t="shared" si="39"/>
        <v>4607000207.6559887</v>
      </c>
      <c r="L858" s="59">
        <f t="shared" si="40"/>
        <v>18428000.830623955</v>
      </c>
      <c r="M858" s="60">
        <f t="shared" si="41"/>
        <v>1535666.7358853295</v>
      </c>
    </row>
    <row r="859" spans="1:13" ht="12.75">
      <c r="A859" s="26" t="s">
        <v>1636</v>
      </c>
      <c r="B859" s="21" t="s">
        <v>1622</v>
      </c>
      <c r="C859" s="21" t="s">
        <v>905</v>
      </c>
      <c r="D859" s="38">
        <v>24786559</v>
      </c>
      <c r="E859" s="42">
        <v>318049693</v>
      </c>
      <c r="F859" s="35">
        <v>0</v>
      </c>
      <c r="G859" s="18">
        <v>3223131.6334374715</v>
      </c>
      <c r="H859" s="19">
        <v>0</v>
      </c>
      <c r="I859" s="20">
        <v>499171294.88999999</v>
      </c>
      <c r="K859" s="54">
        <f t="shared" si="39"/>
        <v>845230678.5234375</v>
      </c>
      <c r="L859" s="59">
        <f t="shared" si="40"/>
        <v>3380922.7140937499</v>
      </c>
      <c r="M859" s="60">
        <f t="shared" si="41"/>
        <v>281743.55950781249</v>
      </c>
    </row>
    <row r="860" spans="1:13" ht="12.75">
      <c r="A860" s="26" t="s">
        <v>1637</v>
      </c>
      <c r="B860" s="21" t="s">
        <v>1622</v>
      </c>
      <c r="C860" s="21" t="s">
        <v>1638</v>
      </c>
      <c r="D860" s="38">
        <v>10347944</v>
      </c>
      <c r="E860" s="42">
        <v>97437189</v>
      </c>
      <c r="F860" s="35">
        <v>0</v>
      </c>
      <c r="G860" s="18">
        <v>1413521.616316732</v>
      </c>
      <c r="H860" s="19">
        <v>0</v>
      </c>
      <c r="I860" s="20">
        <v>221970822.81999999</v>
      </c>
      <c r="K860" s="54">
        <f t="shared" si="39"/>
        <v>331169477.43631673</v>
      </c>
      <c r="L860" s="59">
        <f t="shared" si="40"/>
        <v>1324677.9097452669</v>
      </c>
      <c r="M860" s="60">
        <f t="shared" si="41"/>
        <v>110389.82581210557</v>
      </c>
    </row>
    <row r="861" spans="1:13" ht="12.75">
      <c r="A861" s="26" t="s">
        <v>1639</v>
      </c>
      <c r="B861" s="21" t="s">
        <v>1622</v>
      </c>
      <c r="C861" s="21" t="s">
        <v>1640</v>
      </c>
      <c r="D861" s="38">
        <v>80293577</v>
      </c>
      <c r="E861" s="42">
        <v>873028023</v>
      </c>
      <c r="F861" s="35">
        <v>0</v>
      </c>
      <c r="G861" s="18">
        <v>11641254.505547887</v>
      </c>
      <c r="H861" s="19">
        <v>0</v>
      </c>
      <c r="I861" s="20">
        <v>1913462651</v>
      </c>
      <c r="K861" s="54">
        <f t="shared" si="39"/>
        <v>2878425505.505548</v>
      </c>
      <c r="L861" s="59">
        <f t="shared" si="40"/>
        <v>11513702.022022191</v>
      </c>
      <c r="M861" s="60">
        <f t="shared" si="41"/>
        <v>959475.16850184929</v>
      </c>
    </row>
    <row r="862" spans="1:13" ht="12.75">
      <c r="A862" s="26" t="s">
        <v>1641</v>
      </c>
      <c r="B862" s="21" t="s">
        <v>1622</v>
      </c>
      <c r="C862" s="21" t="s">
        <v>1642</v>
      </c>
      <c r="D862" s="38">
        <v>73648256</v>
      </c>
      <c r="E862" s="42">
        <v>817645093</v>
      </c>
      <c r="F862" s="35">
        <v>0</v>
      </c>
      <c r="G862" s="18">
        <v>25511911</v>
      </c>
      <c r="H862" s="19">
        <v>0</v>
      </c>
      <c r="I862" s="20">
        <v>1426354753.5699999</v>
      </c>
      <c r="K862" s="54">
        <f t="shared" si="39"/>
        <v>2343160013.5699997</v>
      </c>
      <c r="L862" s="59">
        <f t="shared" si="40"/>
        <v>9372640.0542799998</v>
      </c>
      <c r="M862" s="60">
        <f t="shared" si="41"/>
        <v>781053.33785666665</v>
      </c>
    </row>
    <row r="863" spans="1:13" ht="12.75">
      <c r="A863" s="26" t="s">
        <v>1643</v>
      </c>
      <c r="B863" s="21" t="s">
        <v>1622</v>
      </c>
      <c r="C863" s="21" t="s">
        <v>1644</v>
      </c>
      <c r="D863" s="38">
        <v>26710630</v>
      </c>
      <c r="E863" s="42">
        <v>333676412</v>
      </c>
      <c r="F863" s="35">
        <v>0</v>
      </c>
      <c r="G863" s="18">
        <v>3558075.5261388696</v>
      </c>
      <c r="H863" s="19">
        <v>0</v>
      </c>
      <c r="I863" s="20">
        <v>434860280.75</v>
      </c>
      <c r="K863" s="54">
        <f t="shared" si="39"/>
        <v>798805398.27613878</v>
      </c>
      <c r="L863" s="59">
        <f t="shared" si="40"/>
        <v>3195221.5931045553</v>
      </c>
      <c r="M863" s="60">
        <f t="shared" si="41"/>
        <v>266268.46609204629</v>
      </c>
    </row>
    <row r="864" spans="1:13" ht="12.75">
      <c r="A864" s="26" t="s">
        <v>1645</v>
      </c>
      <c r="B864" s="21" t="s">
        <v>1622</v>
      </c>
      <c r="C864" s="21" t="s">
        <v>1646</v>
      </c>
      <c r="D864" s="38">
        <v>91498459</v>
      </c>
      <c r="E864" s="42">
        <v>1086286777</v>
      </c>
      <c r="F864" s="35">
        <v>0</v>
      </c>
      <c r="G864" s="18">
        <v>17302416.351111218</v>
      </c>
      <c r="H864" s="19">
        <v>80324796.894253135</v>
      </c>
      <c r="I864" s="20">
        <v>1556790605.04</v>
      </c>
      <c r="K864" s="54">
        <f t="shared" si="39"/>
        <v>2832203054.2853642</v>
      </c>
      <c r="L864" s="59">
        <f t="shared" si="40"/>
        <v>11328812.217141457</v>
      </c>
      <c r="M864" s="60">
        <f t="shared" si="41"/>
        <v>944067.68476178811</v>
      </c>
    </row>
    <row r="865" spans="1:13" ht="12.75">
      <c r="A865" s="26" t="s">
        <v>1647</v>
      </c>
      <c r="B865" s="21" t="s">
        <v>1622</v>
      </c>
      <c r="C865" s="21" t="s">
        <v>1648</v>
      </c>
      <c r="D865" s="38">
        <v>129688840</v>
      </c>
      <c r="E865" s="42">
        <v>1643563154</v>
      </c>
      <c r="F865" s="35">
        <v>0</v>
      </c>
      <c r="G865" s="18">
        <v>32810955.678645104</v>
      </c>
      <c r="H865" s="19">
        <v>28070738.885464929</v>
      </c>
      <c r="I865" s="20">
        <v>2511829581.98</v>
      </c>
      <c r="K865" s="54">
        <f t="shared" si="39"/>
        <v>4345963270.5441103</v>
      </c>
      <c r="L865" s="59">
        <f t="shared" si="40"/>
        <v>17383853.082176443</v>
      </c>
      <c r="M865" s="60">
        <f t="shared" si="41"/>
        <v>1448654.4235147035</v>
      </c>
    </row>
    <row r="866" spans="1:13" ht="12.75">
      <c r="A866" s="26" t="s">
        <v>1649</v>
      </c>
      <c r="B866" s="21" t="s">
        <v>1622</v>
      </c>
      <c r="C866" s="21" t="s">
        <v>1650</v>
      </c>
      <c r="D866" s="38">
        <v>36072285</v>
      </c>
      <c r="E866" s="42">
        <v>461447821</v>
      </c>
      <c r="F866" s="35">
        <v>0</v>
      </c>
      <c r="G866" s="18">
        <v>4673232.1150462516</v>
      </c>
      <c r="H866" s="19">
        <v>835157.8314561767</v>
      </c>
      <c r="I866" s="20">
        <v>680346061.21000004</v>
      </c>
      <c r="K866" s="54">
        <f t="shared" si="39"/>
        <v>1183374557.1565025</v>
      </c>
      <c r="L866" s="59">
        <f t="shared" si="40"/>
        <v>4733498.22862601</v>
      </c>
      <c r="M866" s="60">
        <f t="shared" si="41"/>
        <v>394458.18571883417</v>
      </c>
    </row>
    <row r="867" spans="1:13" ht="12.75">
      <c r="A867" s="26" t="s">
        <v>1651</v>
      </c>
      <c r="B867" s="21" t="s">
        <v>1622</v>
      </c>
      <c r="C867" s="21" t="s">
        <v>1652</v>
      </c>
      <c r="D867" s="38">
        <v>36670526</v>
      </c>
      <c r="E867" s="42">
        <v>475236102</v>
      </c>
      <c r="F867" s="35">
        <v>0</v>
      </c>
      <c r="G867" s="18">
        <v>4780471.9036284294</v>
      </c>
      <c r="H867" s="19">
        <v>3897405.4766967995</v>
      </c>
      <c r="I867" s="20">
        <v>683926289.25999999</v>
      </c>
      <c r="K867" s="54">
        <f t="shared" si="39"/>
        <v>1204510794.6403251</v>
      </c>
      <c r="L867" s="59">
        <f t="shared" si="40"/>
        <v>4818043.1785613</v>
      </c>
      <c r="M867" s="60">
        <f t="shared" si="41"/>
        <v>401503.59821344167</v>
      </c>
    </row>
    <row r="868" spans="1:13" ht="12.75">
      <c r="A868" s="26" t="s">
        <v>1653</v>
      </c>
      <c r="B868" s="21" t="s">
        <v>1622</v>
      </c>
      <c r="C868" s="21" t="s">
        <v>1654</v>
      </c>
      <c r="D868" s="38">
        <v>60503134</v>
      </c>
      <c r="E868" s="42">
        <v>629894660</v>
      </c>
      <c r="F868" s="35">
        <v>0</v>
      </c>
      <c r="G868" s="18">
        <v>8230434</v>
      </c>
      <c r="H868" s="19">
        <v>20004331.04553701</v>
      </c>
      <c r="I868" s="20">
        <v>1387150991.0599999</v>
      </c>
      <c r="K868" s="54">
        <f t="shared" si="39"/>
        <v>2105783550.1055369</v>
      </c>
      <c r="L868" s="59">
        <f t="shared" si="40"/>
        <v>8423134.2004221473</v>
      </c>
      <c r="M868" s="60">
        <f t="shared" si="41"/>
        <v>701927.85003517894</v>
      </c>
    </row>
    <row r="869" spans="1:13" ht="12.75">
      <c r="A869" s="26" t="s">
        <v>1655</v>
      </c>
      <c r="B869" s="21" t="s">
        <v>1622</v>
      </c>
      <c r="C869" s="21" t="s">
        <v>1656</v>
      </c>
      <c r="D869" s="38">
        <v>376018408</v>
      </c>
      <c r="E869" s="42">
        <v>4179457926</v>
      </c>
      <c r="F869" s="35">
        <v>0</v>
      </c>
      <c r="G869" s="18">
        <v>236900000</v>
      </c>
      <c r="H869" s="19">
        <v>2233410700.2909384</v>
      </c>
      <c r="I869" s="20">
        <v>4095946646.29</v>
      </c>
      <c r="K869" s="54">
        <f t="shared" si="39"/>
        <v>11121733680.580938</v>
      </c>
      <c r="L869" s="59">
        <f t="shared" si="40"/>
        <v>44486934.722323753</v>
      </c>
      <c r="M869" s="60">
        <f t="shared" si="41"/>
        <v>3707244.5601936462</v>
      </c>
    </row>
    <row r="870" spans="1:13" ht="12.75">
      <c r="A870" s="26" t="s">
        <v>1657</v>
      </c>
      <c r="B870" s="21" t="s">
        <v>1622</v>
      </c>
      <c r="C870" s="21" t="s">
        <v>71</v>
      </c>
      <c r="D870" s="38">
        <v>89073160</v>
      </c>
      <c r="E870" s="42">
        <v>1073187910</v>
      </c>
      <c r="F870" s="35">
        <v>0</v>
      </c>
      <c r="G870" s="18">
        <v>11282614.704265947</v>
      </c>
      <c r="H870" s="19">
        <v>29168221.777769886</v>
      </c>
      <c r="I870" s="20">
        <v>1710185477.8199999</v>
      </c>
      <c r="K870" s="54">
        <f t="shared" si="39"/>
        <v>2912897384.3020353</v>
      </c>
      <c r="L870" s="59">
        <f t="shared" si="40"/>
        <v>11651589.537208142</v>
      </c>
      <c r="M870" s="60">
        <f t="shared" si="41"/>
        <v>970965.79476734519</v>
      </c>
    </row>
    <row r="871" spans="1:13" ht="12.75">
      <c r="A871" s="26" t="s">
        <v>1658</v>
      </c>
      <c r="B871" s="21" t="s">
        <v>1622</v>
      </c>
      <c r="C871" s="21" t="s">
        <v>1659</v>
      </c>
      <c r="D871" s="38">
        <v>32078626</v>
      </c>
      <c r="E871" s="42">
        <v>436399109</v>
      </c>
      <c r="F871" s="35">
        <v>0</v>
      </c>
      <c r="G871" s="18">
        <v>8249656</v>
      </c>
      <c r="H871" s="19">
        <v>27672416.055040963</v>
      </c>
      <c r="I871" s="20">
        <v>564215208.84000003</v>
      </c>
      <c r="K871" s="54">
        <f t="shared" si="39"/>
        <v>1068615015.895041</v>
      </c>
      <c r="L871" s="59">
        <f t="shared" si="40"/>
        <v>4274460.0635801638</v>
      </c>
      <c r="M871" s="60">
        <f t="shared" si="41"/>
        <v>356205.00529834698</v>
      </c>
    </row>
    <row r="872" spans="1:13" ht="12.75">
      <c r="A872" s="26" t="s">
        <v>1660</v>
      </c>
      <c r="B872" s="21" t="s">
        <v>1622</v>
      </c>
      <c r="C872" s="21" t="s">
        <v>1661</v>
      </c>
      <c r="D872" s="38">
        <v>40292306</v>
      </c>
      <c r="E872" s="42">
        <v>541649658</v>
      </c>
      <c r="F872" s="35">
        <v>0</v>
      </c>
      <c r="G872" s="18">
        <v>14986500</v>
      </c>
      <c r="H872" s="19">
        <v>96479504.51947172</v>
      </c>
      <c r="I872" s="20">
        <v>884153852.73000002</v>
      </c>
      <c r="K872" s="54">
        <f t="shared" si="39"/>
        <v>1577561821.2494717</v>
      </c>
      <c r="L872" s="59">
        <f t="shared" si="40"/>
        <v>6310247.284997887</v>
      </c>
      <c r="M872" s="60">
        <f t="shared" si="41"/>
        <v>525853.94041649054</v>
      </c>
    </row>
    <row r="873" spans="1:13" ht="12.75">
      <c r="A873" s="26" t="s">
        <v>1662</v>
      </c>
      <c r="B873" s="21" t="s">
        <v>1622</v>
      </c>
      <c r="C873" s="21" t="s">
        <v>1663</v>
      </c>
      <c r="D873" s="38">
        <v>82589526</v>
      </c>
      <c r="E873" s="42">
        <v>1010451229</v>
      </c>
      <c r="F873" s="35">
        <v>0</v>
      </c>
      <c r="G873" s="18">
        <v>38579342</v>
      </c>
      <c r="H873" s="19">
        <v>120310606.78183816</v>
      </c>
      <c r="I873" s="20">
        <v>1371276590.04</v>
      </c>
      <c r="K873" s="54">
        <f t="shared" si="39"/>
        <v>2623207293.8218384</v>
      </c>
      <c r="L873" s="59">
        <f t="shared" si="40"/>
        <v>10492829.175287353</v>
      </c>
      <c r="M873" s="60">
        <f t="shared" si="41"/>
        <v>874402.43127394607</v>
      </c>
    </row>
    <row r="874" spans="1:13" ht="12.75">
      <c r="A874" s="26" t="s">
        <v>1664</v>
      </c>
      <c r="B874" s="21" t="s">
        <v>1622</v>
      </c>
      <c r="C874" s="21" t="s">
        <v>2153</v>
      </c>
      <c r="D874" s="38">
        <v>108394712</v>
      </c>
      <c r="E874" s="42">
        <v>1556467176</v>
      </c>
      <c r="F874" s="35">
        <v>0</v>
      </c>
      <c r="G874" s="18">
        <v>30365410</v>
      </c>
      <c r="H874" s="19">
        <v>74533754.632959008</v>
      </c>
      <c r="I874" s="20">
        <v>1944880622.47</v>
      </c>
      <c r="K874" s="54">
        <f t="shared" si="39"/>
        <v>3714641675.1029587</v>
      </c>
      <c r="L874" s="59">
        <f t="shared" si="40"/>
        <v>14858566.700411836</v>
      </c>
      <c r="M874" s="60">
        <f t="shared" si="41"/>
        <v>1238213.8917009863</v>
      </c>
    </row>
    <row r="875" spans="1:13" ht="12.75">
      <c r="A875" s="26" t="s">
        <v>1665</v>
      </c>
      <c r="B875" s="21" t="s">
        <v>1622</v>
      </c>
      <c r="C875" s="21" t="s">
        <v>1666</v>
      </c>
      <c r="D875" s="38">
        <v>191986695</v>
      </c>
      <c r="E875" s="42">
        <v>2200379922</v>
      </c>
      <c r="F875" s="35">
        <v>0</v>
      </c>
      <c r="G875" s="18">
        <v>87423549</v>
      </c>
      <c r="H875" s="19">
        <v>780718658.553213</v>
      </c>
      <c r="I875" s="20">
        <v>2245276864.4000001</v>
      </c>
      <c r="K875" s="54">
        <f t="shared" si="39"/>
        <v>5505785688.9532127</v>
      </c>
      <c r="L875" s="59">
        <f t="shared" si="40"/>
        <v>22023142.75581285</v>
      </c>
      <c r="M875" s="60">
        <f t="shared" si="41"/>
        <v>1835261.8963177374</v>
      </c>
    </row>
    <row r="876" spans="1:13" ht="12.75">
      <c r="A876" s="26" t="s">
        <v>1667</v>
      </c>
      <c r="B876" s="21" t="s">
        <v>1622</v>
      </c>
      <c r="C876" s="21" t="s">
        <v>1668</v>
      </c>
      <c r="D876" s="38">
        <v>27260364</v>
      </c>
      <c r="E876" s="42">
        <v>355507858</v>
      </c>
      <c r="F876" s="35">
        <v>0</v>
      </c>
      <c r="G876" s="18">
        <v>6107904</v>
      </c>
      <c r="H876" s="19">
        <v>20655246.381215166</v>
      </c>
      <c r="I876" s="20">
        <v>512017340.44999999</v>
      </c>
      <c r="K876" s="54">
        <f t="shared" si="39"/>
        <v>921548712.83121514</v>
      </c>
      <c r="L876" s="59">
        <f t="shared" si="40"/>
        <v>3686194.8513248605</v>
      </c>
      <c r="M876" s="60">
        <f t="shared" si="41"/>
        <v>307182.90427707171</v>
      </c>
    </row>
    <row r="877" spans="1:13" ht="12.75">
      <c r="A877" s="26" t="s">
        <v>1669</v>
      </c>
      <c r="B877" s="21" t="s">
        <v>1622</v>
      </c>
      <c r="C877" s="21" t="s">
        <v>313</v>
      </c>
      <c r="D877" s="38">
        <v>65256721</v>
      </c>
      <c r="E877" s="42">
        <v>758815092</v>
      </c>
      <c r="F877" s="35">
        <v>0</v>
      </c>
      <c r="G877" s="18">
        <v>10650454</v>
      </c>
      <c r="H877" s="19">
        <v>25914842.997142639</v>
      </c>
      <c r="I877" s="20">
        <v>958587130.75</v>
      </c>
      <c r="K877" s="54">
        <f t="shared" si="39"/>
        <v>1819224240.7471428</v>
      </c>
      <c r="L877" s="59">
        <f t="shared" si="40"/>
        <v>7276896.9629885713</v>
      </c>
      <c r="M877" s="60">
        <f t="shared" si="41"/>
        <v>606408.08024904761</v>
      </c>
    </row>
    <row r="878" spans="1:13" ht="12.75">
      <c r="A878" s="26" t="s">
        <v>1670</v>
      </c>
      <c r="B878" s="21" t="s">
        <v>1622</v>
      </c>
      <c r="C878" s="21" t="s">
        <v>1671</v>
      </c>
      <c r="D878" s="38">
        <v>163723873</v>
      </c>
      <c r="E878" s="42">
        <v>1891752221</v>
      </c>
      <c r="F878" s="35">
        <v>0</v>
      </c>
      <c r="G878" s="18">
        <v>219491752</v>
      </c>
      <c r="H878" s="19">
        <v>129335304.70382129</v>
      </c>
      <c r="I878" s="20">
        <v>2945715870.48</v>
      </c>
      <c r="K878" s="54">
        <f t="shared" si="39"/>
        <v>5350019021.1838207</v>
      </c>
      <c r="L878" s="59">
        <f t="shared" si="40"/>
        <v>21400076.084735282</v>
      </c>
      <c r="M878" s="60">
        <f t="shared" si="41"/>
        <v>1783339.6737279401</v>
      </c>
    </row>
    <row r="879" spans="1:13" ht="12.75">
      <c r="A879" s="26" t="s">
        <v>1672</v>
      </c>
      <c r="B879" s="21" t="s">
        <v>1622</v>
      </c>
      <c r="C879" s="21" t="s">
        <v>1673</v>
      </c>
      <c r="D879" s="38">
        <v>37947850</v>
      </c>
      <c r="E879" s="42">
        <v>394115046</v>
      </c>
      <c r="F879" s="35">
        <v>0</v>
      </c>
      <c r="G879" s="18">
        <v>37461015</v>
      </c>
      <c r="H879" s="19">
        <v>91150694.631712168</v>
      </c>
      <c r="I879" s="20">
        <v>537467220.86000001</v>
      </c>
      <c r="K879" s="54">
        <f t="shared" si="39"/>
        <v>1098141826.4917121</v>
      </c>
      <c r="L879" s="59">
        <f t="shared" si="40"/>
        <v>4392567.3059668485</v>
      </c>
      <c r="M879" s="60">
        <f t="shared" si="41"/>
        <v>366047.2754972374</v>
      </c>
    </row>
    <row r="880" spans="1:13" ht="12.75">
      <c r="A880" s="26" t="s">
        <v>1674</v>
      </c>
      <c r="B880" s="21" t="s">
        <v>1622</v>
      </c>
      <c r="C880" s="21" t="s">
        <v>1675</v>
      </c>
      <c r="D880" s="38">
        <v>56493306</v>
      </c>
      <c r="E880" s="42">
        <v>642993527</v>
      </c>
      <c r="F880" s="35">
        <v>0</v>
      </c>
      <c r="G880" s="18">
        <v>7195387.4762653559</v>
      </c>
      <c r="H880" s="19">
        <v>9124397.934386624</v>
      </c>
      <c r="I880" s="20">
        <v>1014580225.23</v>
      </c>
      <c r="K880" s="54">
        <f t="shared" si="39"/>
        <v>1730386843.6406519</v>
      </c>
      <c r="L880" s="59">
        <f t="shared" si="40"/>
        <v>6921547.3745626081</v>
      </c>
      <c r="M880" s="60">
        <f t="shared" si="41"/>
        <v>576795.61454688397</v>
      </c>
    </row>
    <row r="881" spans="1:13" ht="12.75">
      <c r="A881" s="26" t="s">
        <v>1676</v>
      </c>
      <c r="B881" s="21" t="s">
        <v>1622</v>
      </c>
      <c r="C881" s="21" t="s">
        <v>1677</v>
      </c>
      <c r="D881" s="38">
        <v>79468975</v>
      </c>
      <c r="E881" s="42">
        <v>962192244</v>
      </c>
      <c r="F881" s="35">
        <v>0</v>
      </c>
      <c r="G881" s="18">
        <v>38792856</v>
      </c>
      <c r="H881" s="19">
        <v>364427377.19553596</v>
      </c>
      <c r="I881" s="20">
        <v>1087170933.0899999</v>
      </c>
      <c r="K881" s="54">
        <f t="shared" si="39"/>
        <v>2532052385.2855358</v>
      </c>
      <c r="L881" s="59">
        <f t="shared" si="40"/>
        <v>10128209.541142143</v>
      </c>
      <c r="M881" s="60">
        <f t="shared" si="41"/>
        <v>844017.46176184528</v>
      </c>
    </row>
    <row r="882" spans="1:13" ht="12.75">
      <c r="A882" s="26" t="s">
        <v>1678</v>
      </c>
      <c r="B882" s="21" t="s">
        <v>1622</v>
      </c>
      <c r="C882" s="21" t="s">
        <v>1679</v>
      </c>
      <c r="D882" s="38">
        <v>1061181638</v>
      </c>
      <c r="E882" s="42">
        <v>8851387306</v>
      </c>
      <c r="F882" s="35">
        <v>0</v>
      </c>
      <c r="G882" s="18">
        <v>518863866.49284643</v>
      </c>
      <c r="H882" s="19">
        <v>1225925431.4494121</v>
      </c>
      <c r="I882" s="20">
        <v>26322055143.57</v>
      </c>
      <c r="K882" s="54">
        <f t="shared" si="39"/>
        <v>37979413385.512253</v>
      </c>
      <c r="L882" s="59">
        <f t="shared" si="40"/>
        <v>151917653.54204902</v>
      </c>
      <c r="M882" s="60">
        <f t="shared" si="41"/>
        <v>12659804.461837418</v>
      </c>
    </row>
    <row r="883" spans="1:13" ht="12.75">
      <c r="A883" s="26" t="s">
        <v>1680</v>
      </c>
      <c r="B883" s="21" t="s">
        <v>1622</v>
      </c>
      <c r="C883" s="21" t="s">
        <v>1681</v>
      </c>
      <c r="D883" s="38">
        <v>45385434</v>
      </c>
      <c r="E883" s="42">
        <v>463745868</v>
      </c>
      <c r="F883" s="35">
        <v>0</v>
      </c>
      <c r="G883" s="18">
        <v>5700865.0710582528</v>
      </c>
      <c r="H883" s="19">
        <v>0</v>
      </c>
      <c r="I883" s="20">
        <v>1020024859.61</v>
      </c>
      <c r="K883" s="54">
        <f t="shared" si="39"/>
        <v>1534857026.6810584</v>
      </c>
      <c r="L883" s="59">
        <f t="shared" si="40"/>
        <v>6139428.1067242334</v>
      </c>
      <c r="M883" s="60">
        <f t="shared" si="41"/>
        <v>511619.00889368611</v>
      </c>
    </row>
    <row r="884" spans="1:13" ht="12.75">
      <c r="A884" s="26" t="s">
        <v>1682</v>
      </c>
      <c r="B884" s="21" t="s">
        <v>1622</v>
      </c>
      <c r="C884" s="21" t="s">
        <v>1683</v>
      </c>
      <c r="D884" s="38">
        <v>48797023</v>
      </c>
      <c r="E884" s="42">
        <v>612659308</v>
      </c>
      <c r="F884" s="35">
        <v>0</v>
      </c>
      <c r="G884" s="18">
        <v>6282548.3381681368</v>
      </c>
      <c r="H884" s="19">
        <v>61253266.412287161</v>
      </c>
      <c r="I884" s="20">
        <v>790012744.79999995</v>
      </c>
      <c r="K884" s="54">
        <f t="shared" si="39"/>
        <v>1519004890.5504551</v>
      </c>
      <c r="L884" s="59">
        <f t="shared" si="40"/>
        <v>6076019.5622018203</v>
      </c>
      <c r="M884" s="60">
        <f t="shared" si="41"/>
        <v>506334.96351681836</v>
      </c>
    </row>
    <row r="885" spans="1:13" ht="12.75">
      <c r="A885" s="26" t="s">
        <v>1684</v>
      </c>
      <c r="B885" s="21" t="s">
        <v>1622</v>
      </c>
      <c r="C885" s="21" t="s">
        <v>1685</v>
      </c>
      <c r="D885" s="38">
        <v>730710352</v>
      </c>
      <c r="E885" s="42">
        <v>6027777061</v>
      </c>
      <c r="F885" s="35">
        <v>0</v>
      </c>
      <c r="G885" s="18">
        <v>1171477489</v>
      </c>
      <c r="H885" s="19">
        <v>5279304629.7444477</v>
      </c>
      <c r="I885" s="20">
        <v>9328973300.7900009</v>
      </c>
      <c r="K885" s="54">
        <f t="shared" si="39"/>
        <v>22538242832.534447</v>
      </c>
      <c r="L885" s="59">
        <f t="shared" si="40"/>
        <v>90152971.330137789</v>
      </c>
      <c r="M885" s="60">
        <f t="shared" si="41"/>
        <v>7512747.6108448161</v>
      </c>
    </row>
    <row r="886" spans="1:13" ht="12.75">
      <c r="A886" s="26" t="s">
        <v>1686</v>
      </c>
      <c r="B886" s="21" t="s">
        <v>1622</v>
      </c>
      <c r="C886" s="21" t="s">
        <v>1687</v>
      </c>
      <c r="D886" s="38">
        <v>96219709</v>
      </c>
      <c r="E886" s="42">
        <v>1187630646</v>
      </c>
      <c r="F886" s="35">
        <v>0</v>
      </c>
      <c r="G886" s="18">
        <v>8895611.9760297164</v>
      </c>
      <c r="H886" s="19">
        <v>0</v>
      </c>
      <c r="I886" s="20">
        <v>1709949480.79</v>
      </c>
      <c r="K886" s="54">
        <f t="shared" si="39"/>
        <v>3002695447.7660294</v>
      </c>
      <c r="L886" s="59">
        <f t="shared" si="40"/>
        <v>12010781.791064117</v>
      </c>
      <c r="M886" s="60">
        <f t="shared" si="41"/>
        <v>1000898.4825886764</v>
      </c>
    </row>
    <row r="887" spans="1:13" ht="12.75">
      <c r="A887" s="26" t="s">
        <v>1688</v>
      </c>
      <c r="B887" s="21" t="s">
        <v>1622</v>
      </c>
      <c r="C887" s="21" t="s">
        <v>101</v>
      </c>
      <c r="D887" s="38">
        <v>59710869</v>
      </c>
      <c r="E887" s="42">
        <v>747095052</v>
      </c>
      <c r="F887" s="35">
        <v>0</v>
      </c>
      <c r="G887" s="18">
        <v>30737243</v>
      </c>
      <c r="H887" s="19">
        <v>0</v>
      </c>
      <c r="I887" s="20">
        <v>1191466651.5799999</v>
      </c>
      <c r="K887" s="54">
        <f t="shared" si="39"/>
        <v>2029009815.5799999</v>
      </c>
      <c r="L887" s="59">
        <f t="shared" si="40"/>
        <v>8116039.2623199997</v>
      </c>
      <c r="M887" s="60">
        <f t="shared" si="41"/>
        <v>676336.60519333335</v>
      </c>
    </row>
    <row r="888" spans="1:13" ht="12.75">
      <c r="A888" s="26" t="s">
        <v>1689</v>
      </c>
      <c r="B888" s="21" t="s">
        <v>1622</v>
      </c>
      <c r="C888" s="21" t="s">
        <v>1690</v>
      </c>
      <c r="D888" s="38">
        <v>23121187</v>
      </c>
      <c r="E888" s="42">
        <v>227276840</v>
      </c>
      <c r="F888" s="35">
        <v>0</v>
      </c>
      <c r="G888" s="18">
        <v>3020280.0122688245</v>
      </c>
      <c r="H888" s="19">
        <v>4618301.3207503231</v>
      </c>
      <c r="I888" s="20">
        <v>527606729.70999998</v>
      </c>
      <c r="K888" s="54">
        <f t="shared" si="39"/>
        <v>785643338.04301906</v>
      </c>
      <c r="L888" s="59">
        <f t="shared" si="40"/>
        <v>3142573.3521720762</v>
      </c>
      <c r="M888" s="60">
        <f t="shared" si="41"/>
        <v>261881.11268100634</v>
      </c>
    </row>
    <row r="889" spans="1:13" ht="12.75">
      <c r="A889" s="26" t="s">
        <v>1691</v>
      </c>
      <c r="B889" s="21" t="s">
        <v>1622</v>
      </c>
      <c r="C889" s="21" t="s">
        <v>1692</v>
      </c>
      <c r="D889" s="38">
        <v>48635336</v>
      </c>
      <c r="E889" s="42">
        <v>623919738</v>
      </c>
      <c r="F889" s="35">
        <v>0</v>
      </c>
      <c r="G889" s="18">
        <v>21794991</v>
      </c>
      <c r="H889" s="19">
        <v>65203650.008778743</v>
      </c>
      <c r="I889" s="20">
        <v>1220326772.0599999</v>
      </c>
      <c r="K889" s="54">
        <f t="shared" si="39"/>
        <v>1979880487.0687785</v>
      </c>
      <c r="L889" s="59">
        <f t="shared" si="40"/>
        <v>7919521.9482751144</v>
      </c>
      <c r="M889" s="60">
        <f t="shared" si="41"/>
        <v>659960.16235625953</v>
      </c>
    </row>
    <row r="890" spans="1:13" ht="12.75">
      <c r="A890" s="26" t="s">
        <v>1693</v>
      </c>
      <c r="B890" s="21" t="s">
        <v>1622</v>
      </c>
      <c r="C890" s="21" t="s">
        <v>1694</v>
      </c>
      <c r="D890" s="38">
        <v>52936200</v>
      </c>
      <c r="E890" s="42">
        <v>478912977</v>
      </c>
      <c r="F890" s="35">
        <v>0</v>
      </c>
      <c r="G890" s="18">
        <v>10284008.176007766</v>
      </c>
      <c r="H890" s="19">
        <v>6726972.8783736136</v>
      </c>
      <c r="I890" s="20">
        <v>1167202504.24</v>
      </c>
      <c r="K890" s="54">
        <f t="shared" si="39"/>
        <v>1716062662.2943814</v>
      </c>
      <c r="L890" s="59">
        <f t="shared" si="40"/>
        <v>6864250.6491775261</v>
      </c>
      <c r="M890" s="60">
        <f t="shared" si="41"/>
        <v>572020.88743146055</v>
      </c>
    </row>
    <row r="891" spans="1:13" ht="12.75">
      <c r="A891" s="26" t="s">
        <v>1695</v>
      </c>
      <c r="B891" s="21" t="s">
        <v>1622</v>
      </c>
      <c r="C891" s="21" t="s">
        <v>1696</v>
      </c>
      <c r="D891" s="38">
        <v>31270193</v>
      </c>
      <c r="E891" s="42">
        <v>343098405</v>
      </c>
      <c r="F891" s="35">
        <v>0</v>
      </c>
      <c r="G891" s="18">
        <v>4156539.3251692802</v>
      </c>
      <c r="H891" s="19">
        <v>1425315.986559341</v>
      </c>
      <c r="I891" s="20">
        <v>554573901.88999999</v>
      </c>
      <c r="K891" s="54">
        <f t="shared" si="39"/>
        <v>934524355.20172858</v>
      </c>
      <c r="L891" s="59">
        <f t="shared" si="40"/>
        <v>3738097.4208069146</v>
      </c>
      <c r="M891" s="60">
        <f t="shared" si="41"/>
        <v>311508.11840057623</v>
      </c>
    </row>
    <row r="892" spans="1:13" ht="12.75">
      <c r="A892" s="26" t="s">
        <v>1697</v>
      </c>
      <c r="B892" s="21" t="s">
        <v>1622</v>
      </c>
      <c r="C892" s="21" t="s">
        <v>1698</v>
      </c>
      <c r="D892" s="38">
        <v>46517241</v>
      </c>
      <c r="E892" s="42">
        <v>568536807</v>
      </c>
      <c r="F892" s="35">
        <v>0</v>
      </c>
      <c r="G892" s="18">
        <v>7169714</v>
      </c>
      <c r="H892" s="19">
        <v>88435298.041413903</v>
      </c>
      <c r="I892" s="20">
        <v>926660274.55999994</v>
      </c>
      <c r="K892" s="54">
        <f t="shared" si="39"/>
        <v>1637319334.6014137</v>
      </c>
      <c r="L892" s="59">
        <f t="shared" si="40"/>
        <v>6549277.3384056548</v>
      </c>
      <c r="M892" s="60">
        <f t="shared" si="41"/>
        <v>545773.11153380456</v>
      </c>
    </row>
    <row r="893" spans="1:13" ht="12.75">
      <c r="A893" s="26" t="s">
        <v>1699</v>
      </c>
      <c r="B893" s="21" t="s">
        <v>1622</v>
      </c>
      <c r="C893" s="21" t="s">
        <v>1700</v>
      </c>
      <c r="D893" s="38">
        <v>18901167</v>
      </c>
      <c r="E893" s="42">
        <v>254393794</v>
      </c>
      <c r="F893" s="35">
        <v>0</v>
      </c>
      <c r="G893" s="18">
        <v>2399856.6709368243</v>
      </c>
      <c r="H893" s="19">
        <v>0</v>
      </c>
      <c r="I893" s="20">
        <v>319383042.31999999</v>
      </c>
      <c r="K893" s="54">
        <f t="shared" si="39"/>
        <v>595077859.99093676</v>
      </c>
      <c r="L893" s="59">
        <f t="shared" si="40"/>
        <v>2380311.4399637473</v>
      </c>
      <c r="M893" s="60">
        <f t="shared" si="41"/>
        <v>198359.28666364562</v>
      </c>
    </row>
    <row r="894" spans="1:13" ht="12.75">
      <c r="A894" s="26" t="s">
        <v>1701</v>
      </c>
      <c r="B894" s="21" t="s">
        <v>1622</v>
      </c>
      <c r="C894" s="21" t="s">
        <v>1702</v>
      </c>
      <c r="D894" s="38">
        <v>85370536</v>
      </c>
      <c r="E894" s="42">
        <v>949093376</v>
      </c>
      <c r="F894" s="35">
        <v>0</v>
      </c>
      <c r="G894" s="18">
        <v>11551392.900083458</v>
      </c>
      <c r="H894" s="19">
        <v>48052776.423150033</v>
      </c>
      <c r="I894" s="20">
        <v>1626615891.49</v>
      </c>
      <c r="K894" s="54">
        <f t="shared" si="39"/>
        <v>2720683972.8132334</v>
      </c>
      <c r="L894" s="59">
        <f t="shared" si="40"/>
        <v>10882735.891252933</v>
      </c>
      <c r="M894" s="60">
        <f t="shared" si="41"/>
        <v>906894.65760441113</v>
      </c>
    </row>
    <row r="895" spans="1:13" ht="12.75">
      <c r="A895" s="26" t="s">
        <v>1703</v>
      </c>
      <c r="B895" s="21" t="s">
        <v>1622</v>
      </c>
      <c r="C895" s="21" t="s">
        <v>1704</v>
      </c>
      <c r="D895" s="38">
        <v>147587548</v>
      </c>
      <c r="E895" s="42">
        <v>1888994565</v>
      </c>
      <c r="F895" s="35">
        <v>0</v>
      </c>
      <c r="G895" s="18">
        <v>66074546</v>
      </c>
      <c r="H895" s="19">
        <v>141877225.42104378</v>
      </c>
      <c r="I895" s="20">
        <v>2526338843.29</v>
      </c>
      <c r="K895" s="54">
        <f t="shared" si="39"/>
        <v>4770872727.7110443</v>
      </c>
      <c r="L895" s="59">
        <f t="shared" si="40"/>
        <v>19083490.910844177</v>
      </c>
      <c r="M895" s="60">
        <f t="shared" si="41"/>
        <v>1590290.9092370148</v>
      </c>
    </row>
    <row r="896" spans="1:13" ht="12.75">
      <c r="A896" s="26" t="s">
        <v>1705</v>
      </c>
      <c r="B896" s="21" t="s">
        <v>1622</v>
      </c>
      <c r="C896" s="21" t="s">
        <v>823</v>
      </c>
      <c r="D896" s="38">
        <v>76865820</v>
      </c>
      <c r="E896" s="42">
        <v>818564311</v>
      </c>
      <c r="F896" s="35">
        <v>0</v>
      </c>
      <c r="G896" s="18">
        <v>11563308</v>
      </c>
      <c r="H896" s="19">
        <v>82157159.510819629</v>
      </c>
      <c r="I896" s="20">
        <v>1531496693.4300001</v>
      </c>
      <c r="K896" s="54">
        <f t="shared" si="39"/>
        <v>2520647291.9408197</v>
      </c>
      <c r="L896" s="59">
        <f t="shared" si="40"/>
        <v>10082589.16776328</v>
      </c>
      <c r="M896" s="60">
        <f t="shared" si="41"/>
        <v>840215.76398027327</v>
      </c>
    </row>
    <row r="897" spans="1:13" ht="12.75">
      <c r="A897" s="26" t="s">
        <v>1706</v>
      </c>
      <c r="B897" s="21" t="s">
        <v>1622</v>
      </c>
      <c r="C897" s="21" t="s">
        <v>1707</v>
      </c>
      <c r="D897" s="38">
        <v>271585020</v>
      </c>
      <c r="E897" s="42">
        <v>3364570490</v>
      </c>
      <c r="F897" s="35">
        <v>0</v>
      </c>
      <c r="G897" s="18">
        <v>136110772.96754918</v>
      </c>
      <c r="H897" s="19">
        <v>484064448.25809801</v>
      </c>
      <c r="I897" s="20">
        <v>4833598653.5</v>
      </c>
      <c r="K897" s="54">
        <f t="shared" si="39"/>
        <v>9089929384.725647</v>
      </c>
      <c r="L897" s="59">
        <f t="shared" si="40"/>
        <v>36359717.538902588</v>
      </c>
      <c r="M897" s="60">
        <f t="shared" si="41"/>
        <v>3029976.4615752157</v>
      </c>
    </row>
    <row r="898" spans="1:13" ht="12.75">
      <c r="A898" s="26" t="s">
        <v>1708</v>
      </c>
      <c r="B898" s="21" t="s">
        <v>1622</v>
      </c>
      <c r="C898" s="21" t="s">
        <v>1709</v>
      </c>
      <c r="D898" s="38">
        <v>118192921</v>
      </c>
      <c r="E898" s="42">
        <v>1470979831</v>
      </c>
      <c r="F898" s="35">
        <v>0</v>
      </c>
      <c r="G898" s="18">
        <v>37026207</v>
      </c>
      <c r="H898" s="19">
        <v>164030096.19568148</v>
      </c>
      <c r="I898" s="20">
        <v>1888710743.28</v>
      </c>
      <c r="K898" s="54">
        <f t="shared" si="39"/>
        <v>3678939798.4756813</v>
      </c>
      <c r="L898" s="59">
        <f t="shared" si="40"/>
        <v>14715759.193902725</v>
      </c>
      <c r="M898" s="60">
        <f t="shared" si="41"/>
        <v>1226313.2661585605</v>
      </c>
    </row>
    <row r="899" spans="1:13" ht="12.75">
      <c r="A899" s="26" t="s">
        <v>1710</v>
      </c>
      <c r="B899" s="21" t="s">
        <v>1622</v>
      </c>
      <c r="C899" s="21" t="s">
        <v>1711</v>
      </c>
      <c r="D899" s="38">
        <v>35134503</v>
      </c>
      <c r="E899" s="42">
        <v>443293250</v>
      </c>
      <c r="F899" s="35">
        <v>0</v>
      </c>
      <c r="G899" s="18">
        <v>4492750.1540149702</v>
      </c>
      <c r="H899" s="19">
        <v>0</v>
      </c>
      <c r="I899" s="20">
        <v>776637306.85000002</v>
      </c>
      <c r="K899" s="54">
        <f t="shared" si="39"/>
        <v>1259557810.004015</v>
      </c>
      <c r="L899" s="59">
        <f t="shared" si="40"/>
        <v>5038231.2400160599</v>
      </c>
      <c r="M899" s="60">
        <f t="shared" si="41"/>
        <v>419852.60333467164</v>
      </c>
    </row>
    <row r="900" spans="1:13" ht="12.75">
      <c r="A900" s="26" t="s">
        <v>1712</v>
      </c>
      <c r="B900" s="21" t="s">
        <v>1622</v>
      </c>
      <c r="C900" s="21" t="s">
        <v>2113</v>
      </c>
      <c r="D900" s="38">
        <v>178857741</v>
      </c>
      <c r="E900" s="42">
        <v>2392496644</v>
      </c>
      <c r="F900" s="35">
        <v>0</v>
      </c>
      <c r="G900" s="18">
        <v>72100000</v>
      </c>
      <c r="H900" s="19">
        <v>68433136.791259095</v>
      </c>
      <c r="I900" s="20">
        <v>3529145548.3400002</v>
      </c>
      <c r="K900" s="54">
        <f t="shared" si="39"/>
        <v>6241033070.1312599</v>
      </c>
      <c r="L900" s="59">
        <f t="shared" si="40"/>
        <v>24964132.28052504</v>
      </c>
      <c r="M900" s="60">
        <f t="shared" si="41"/>
        <v>2080344.35671042</v>
      </c>
    </row>
    <row r="901" spans="1:13" ht="12.75">
      <c r="A901" s="26" t="s">
        <v>1713</v>
      </c>
      <c r="B901" s="21" t="s">
        <v>1622</v>
      </c>
      <c r="C901" s="21" t="s">
        <v>1714</v>
      </c>
      <c r="D901" s="38">
        <v>63769204</v>
      </c>
      <c r="E901" s="42">
        <v>756976654</v>
      </c>
      <c r="F901" s="35">
        <v>0</v>
      </c>
      <c r="G901" s="18">
        <v>8014524.7714149598</v>
      </c>
      <c r="H901" s="19">
        <v>33381409.594215665</v>
      </c>
      <c r="I901" s="20">
        <v>1226203992.25</v>
      </c>
      <c r="K901" s="54">
        <f t="shared" si="39"/>
        <v>2088345784.6156306</v>
      </c>
      <c r="L901" s="59">
        <f t="shared" si="40"/>
        <v>8353383.138462523</v>
      </c>
      <c r="M901" s="60">
        <f t="shared" si="41"/>
        <v>696115.26153854362</v>
      </c>
    </row>
    <row r="902" spans="1:13" ht="12.75">
      <c r="A902" s="26" t="s">
        <v>1715</v>
      </c>
      <c r="B902" s="21" t="s">
        <v>1622</v>
      </c>
      <c r="C902" s="21" t="s">
        <v>1716</v>
      </c>
      <c r="D902" s="38">
        <v>130497273</v>
      </c>
      <c r="E902" s="42">
        <v>1716181437</v>
      </c>
      <c r="F902" s="35">
        <v>0</v>
      </c>
      <c r="G902" s="18">
        <v>49096436</v>
      </c>
      <c r="H902" s="19">
        <v>141268123.99199581</v>
      </c>
      <c r="I902" s="20">
        <v>2256976238.0700002</v>
      </c>
      <c r="K902" s="54">
        <f t="shared" ref="K902:K965" si="42">SUM(D902:I902)</f>
        <v>4294019508.061996</v>
      </c>
      <c r="L902" s="59">
        <f t="shared" ref="L902:L965" si="43">+K902*0.4%</f>
        <v>17176078.032247983</v>
      </c>
      <c r="M902" s="60">
        <f t="shared" ref="M902:M965" si="44">+L902/12</f>
        <v>1431339.8360206652</v>
      </c>
    </row>
    <row r="903" spans="1:13" ht="12.75">
      <c r="A903" s="26" t="s">
        <v>1717</v>
      </c>
      <c r="B903" s="21" t="s">
        <v>1622</v>
      </c>
      <c r="C903" s="21" t="s">
        <v>1718</v>
      </c>
      <c r="D903" s="38">
        <v>76089725</v>
      </c>
      <c r="E903" s="42">
        <v>872798219</v>
      </c>
      <c r="F903" s="35">
        <v>0</v>
      </c>
      <c r="G903" s="18">
        <v>9825173.2029298507</v>
      </c>
      <c r="H903" s="19">
        <v>0</v>
      </c>
      <c r="I903" s="20">
        <v>1442790739.1900001</v>
      </c>
      <c r="K903" s="54">
        <f t="shared" si="42"/>
        <v>2401503856.39293</v>
      </c>
      <c r="L903" s="59">
        <f t="shared" si="43"/>
        <v>9606015.425571721</v>
      </c>
      <c r="M903" s="60">
        <f t="shared" si="44"/>
        <v>800501.28546431009</v>
      </c>
    </row>
    <row r="904" spans="1:13" ht="12.75">
      <c r="A904" s="26" t="s">
        <v>1719</v>
      </c>
      <c r="B904" s="21" t="s">
        <v>1622</v>
      </c>
      <c r="C904" s="21" t="s">
        <v>1720</v>
      </c>
      <c r="D904" s="38">
        <v>66404696</v>
      </c>
      <c r="E904" s="42">
        <v>642993527</v>
      </c>
      <c r="F904" s="35">
        <v>0</v>
      </c>
      <c r="G904" s="18">
        <v>31215563</v>
      </c>
      <c r="H904" s="19">
        <v>333507076.20029902</v>
      </c>
      <c r="I904" s="20">
        <v>979866771.25999999</v>
      </c>
      <c r="K904" s="54">
        <f t="shared" si="42"/>
        <v>2053987633.460299</v>
      </c>
      <c r="L904" s="59">
        <f t="shared" si="43"/>
        <v>8215950.5338411964</v>
      </c>
      <c r="M904" s="60">
        <f t="shared" si="44"/>
        <v>684662.54448676633</v>
      </c>
    </row>
    <row r="905" spans="1:13" ht="12.75">
      <c r="A905" s="26" t="s">
        <v>1721</v>
      </c>
      <c r="B905" s="21" t="s">
        <v>1622</v>
      </c>
      <c r="C905" s="21" t="s">
        <v>1722</v>
      </c>
      <c r="D905" s="38">
        <v>118904342</v>
      </c>
      <c r="E905" s="42">
        <v>1275645843</v>
      </c>
      <c r="F905" s="35">
        <v>0</v>
      </c>
      <c r="G905" s="18">
        <v>95419759</v>
      </c>
      <c r="H905" s="19">
        <v>236978303.64924753</v>
      </c>
      <c r="I905" s="20">
        <v>2092444849.4000001</v>
      </c>
      <c r="K905" s="54">
        <f t="shared" si="42"/>
        <v>3819393097.0492477</v>
      </c>
      <c r="L905" s="59">
        <f t="shared" si="43"/>
        <v>15277572.388196992</v>
      </c>
      <c r="M905" s="60">
        <f t="shared" si="44"/>
        <v>1273131.0323497492</v>
      </c>
    </row>
    <row r="906" spans="1:13" ht="12.75">
      <c r="A906" s="26" t="s">
        <v>1723</v>
      </c>
      <c r="B906" s="21" t="s">
        <v>1622</v>
      </c>
      <c r="C906" s="21" t="s">
        <v>1724</v>
      </c>
      <c r="D906" s="38">
        <v>72807486</v>
      </c>
      <c r="E906" s="42">
        <v>829824741</v>
      </c>
      <c r="F906" s="35">
        <v>0</v>
      </c>
      <c r="G906" s="18">
        <v>9557564.9576957636</v>
      </c>
      <c r="H906" s="19">
        <v>0</v>
      </c>
      <c r="I906" s="20">
        <v>1712951462.0799999</v>
      </c>
      <c r="K906" s="54">
        <f t="shared" si="42"/>
        <v>2625141254.0376959</v>
      </c>
      <c r="L906" s="59">
        <f t="shared" si="43"/>
        <v>10500565.016150784</v>
      </c>
      <c r="M906" s="60">
        <f t="shared" si="44"/>
        <v>875047.08467923198</v>
      </c>
    </row>
    <row r="907" spans="1:13" ht="12.75">
      <c r="A907" s="26" t="s">
        <v>1725</v>
      </c>
      <c r="B907" s="21" t="s">
        <v>1622</v>
      </c>
      <c r="C907" s="21" t="s">
        <v>1726</v>
      </c>
      <c r="D907" s="38">
        <v>18011890</v>
      </c>
      <c r="E907" s="42">
        <v>198551254</v>
      </c>
      <c r="F907" s="35">
        <v>0</v>
      </c>
      <c r="G907" s="18">
        <v>2433496.7692022109</v>
      </c>
      <c r="H907" s="19">
        <v>0</v>
      </c>
      <c r="I907" s="20">
        <v>376687122.25</v>
      </c>
      <c r="K907" s="54">
        <f t="shared" si="42"/>
        <v>595683763.01920223</v>
      </c>
      <c r="L907" s="59">
        <f t="shared" si="43"/>
        <v>2382735.0520768091</v>
      </c>
      <c r="M907" s="60">
        <f t="shared" si="44"/>
        <v>198561.25433973409</v>
      </c>
    </row>
    <row r="908" spans="1:13" ht="12.75">
      <c r="A908" s="26" t="s">
        <v>1727</v>
      </c>
      <c r="B908" s="21" t="s">
        <v>1622</v>
      </c>
      <c r="C908" s="21" t="s">
        <v>1728</v>
      </c>
      <c r="D908" s="38">
        <v>29313785</v>
      </c>
      <c r="E908" s="42">
        <v>372053796</v>
      </c>
      <c r="F908" s="35">
        <v>0</v>
      </c>
      <c r="G908" s="18">
        <v>3691853.1897079856</v>
      </c>
      <c r="H908" s="19">
        <v>6000343.6143360734</v>
      </c>
      <c r="I908" s="20">
        <v>555127120.33000004</v>
      </c>
      <c r="K908" s="54">
        <f t="shared" si="42"/>
        <v>966186898.13404417</v>
      </c>
      <c r="L908" s="59">
        <f t="shared" si="43"/>
        <v>3864747.5925361766</v>
      </c>
      <c r="M908" s="60">
        <f t="shared" si="44"/>
        <v>322062.29937801469</v>
      </c>
    </row>
    <row r="909" spans="1:13" ht="12.75">
      <c r="A909" s="26" t="s">
        <v>1729</v>
      </c>
      <c r="B909" s="21" t="s">
        <v>1622</v>
      </c>
      <c r="C909" s="21" t="s">
        <v>1730</v>
      </c>
      <c r="D909" s="38">
        <v>47568204</v>
      </c>
      <c r="E909" s="42">
        <v>455013289</v>
      </c>
      <c r="F909" s="35">
        <v>0</v>
      </c>
      <c r="G909" s="18">
        <v>11283918.922816752</v>
      </c>
      <c r="H909" s="19">
        <v>14850032.067918593</v>
      </c>
      <c r="I909" s="20">
        <v>990818038.51999998</v>
      </c>
      <c r="K909" s="54">
        <f t="shared" si="42"/>
        <v>1519533482.5107353</v>
      </c>
      <c r="L909" s="59">
        <f t="shared" si="43"/>
        <v>6078133.9300429411</v>
      </c>
      <c r="M909" s="60">
        <f t="shared" si="44"/>
        <v>506511.16083691176</v>
      </c>
    </row>
    <row r="910" spans="1:13" ht="12.75">
      <c r="A910" s="26" t="s">
        <v>1731</v>
      </c>
      <c r="B910" s="21" t="s">
        <v>1622</v>
      </c>
      <c r="C910" s="21" t="s">
        <v>1732</v>
      </c>
      <c r="D910" s="38">
        <v>569492621</v>
      </c>
      <c r="E910" s="42">
        <v>6840826060</v>
      </c>
      <c r="F910" s="35">
        <v>0</v>
      </c>
      <c r="G910" s="18">
        <v>218881575.79381084</v>
      </c>
      <c r="H910" s="19">
        <v>177519765.49464008</v>
      </c>
      <c r="I910" s="20">
        <v>12382416842.82</v>
      </c>
      <c r="K910" s="54">
        <f t="shared" si="42"/>
        <v>20189136865.108452</v>
      </c>
      <c r="L910" s="59">
        <f t="shared" si="43"/>
        <v>80756547.460433811</v>
      </c>
      <c r="M910" s="60">
        <f t="shared" si="44"/>
        <v>6729712.2883694842</v>
      </c>
    </row>
    <row r="911" spans="1:13" ht="12.75">
      <c r="A911" s="26" t="s">
        <v>1733</v>
      </c>
      <c r="B911" s="21" t="s">
        <v>1622</v>
      </c>
      <c r="C911" s="21" t="s">
        <v>1734</v>
      </c>
      <c r="D911" s="38">
        <v>36702863</v>
      </c>
      <c r="E911" s="42">
        <v>460988211</v>
      </c>
      <c r="F911" s="35">
        <v>0</v>
      </c>
      <c r="G911" s="18">
        <v>4839562.9374504685</v>
      </c>
      <c r="H911" s="19">
        <v>12396493.988813834</v>
      </c>
      <c r="I911" s="20">
        <v>751680819.75</v>
      </c>
      <c r="K911" s="54">
        <f t="shared" si="42"/>
        <v>1266607950.6762643</v>
      </c>
      <c r="L911" s="59">
        <f t="shared" si="43"/>
        <v>5066431.802705057</v>
      </c>
      <c r="M911" s="60">
        <f t="shared" si="44"/>
        <v>422202.65022542141</v>
      </c>
    </row>
    <row r="912" spans="1:13" ht="12.75">
      <c r="A912" s="26" t="s">
        <v>1735</v>
      </c>
      <c r="B912" s="21" t="s">
        <v>1622</v>
      </c>
      <c r="C912" s="21" t="s">
        <v>1736</v>
      </c>
      <c r="D912" s="38">
        <v>131742259</v>
      </c>
      <c r="E912" s="42">
        <v>1630234482</v>
      </c>
      <c r="F912" s="35">
        <v>0</v>
      </c>
      <c r="G912" s="18">
        <v>34422900.005906209</v>
      </c>
      <c r="H912" s="19">
        <v>163779381.52854082</v>
      </c>
      <c r="I912" s="20">
        <v>2686820680.02</v>
      </c>
      <c r="K912" s="54">
        <f t="shared" si="42"/>
        <v>4646999702.5544472</v>
      </c>
      <c r="L912" s="59">
        <f t="shared" si="43"/>
        <v>18587998.81021779</v>
      </c>
      <c r="M912" s="60">
        <f t="shared" si="44"/>
        <v>1548999.9008514825</v>
      </c>
    </row>
    <row r="913" spans="1:13" ht="12.75">
      <c r="A913" s="26" t="s">
        <v>1737</v>
      </c>
      <c r="B913" s="21" t="s">
        <v>1622</v>
      </c>
      <c r="C913" s="21" t="s">
        <v>1738</v>
      </c>
      <c r="D913" s="38">
        <v>60503134</v>
      </c>
      <c r="E913" s="42">
        <v>802937592</v>
      </c>
      <c r="F913" s="35">
        <v>0</v>
      </c>
      <c r="G913" s="18">
        <v>9428246.8457356989</v>
      </c>
      <c r="H913" s="19">
        <v>102610534.41499989</v>
      </c>
      <c r="I913" s="20">
        <v>853221896.67999995</v>
      </c>
      <c r="K913" s="54">
        <f t="shared" si="42"/>
        <v>1828701403.9407353</v>
      </c>
      <c r="L913" s="59">
        <f t="shared" si="43"/>
        <v>7314805.6157629415</v>
      </c>
      <c r="M913" s="60">
        <f t="shared" si="44"/>
        <v>609567.13464691176</v>
      </c>
    </row>
    <row r="914" spans="1:13" ht="12.75">
      <c r="A914" s="26" t="s">
        <v>1739</v>
      </c>
      <c r="B914" s="21" t="s">
        <v>1622</v>
      </c>
      <c r="C914" s="21" t="s">
        <v>1740</v>
      </c>
      <c r="D914" s="38">
        <v>273072536</v>
      </c>
      <c r="E914" s="42">
        <v>3148783884</v>
      </c>
      <c r="F914" s="35">
        <v>0</v>
      </c>
      <c r="G914" s="18">
        <v>95288791</v>
      </c>
      <c r="H914" s="19">
        <v>1573133481.2643688</v>
      </c>
      <c r="I914" s="20">
        <v>3017182740.0500002</v>
      </c>
      <c r="K914" s="54">
        <f t="shared" si="42"/>
        <v>8107461432.3143692</v>
      </c>
      <c r="L914" s="59">
        <f t="shared" si="43"/>
        <v>32429845.729257479</v>
      </c>
      <c r="M914" s="60">
        <f t="shared" si="44"/>
        <v>2702487.1441047899</v>
      </c>
    </row>
    <row r="915" spans="1:13" ht="12.75">
      <c r="A915" s="26" t="s">
        <v>1741</v>
      </c>
      <c r="B915" s="21" t="s">
        <v>1622</v>
      </c>
      <c r="C915" s="21" t="s">
        <v>157</v>
      </c>
      <c r="D915" s="38">
        <v>281302386</v>
      </c>
      <c r="E915" s="42">
        <v>3758685536</v>
      </c>
      <c r="F915" s="35">
        <v>0</v>
      </c>
      <c r="G915" s="18">
        <v>232429048</v>
      </c>
      <c r="H915" s="19">
        <v>1188377807.1504042</v>
      </c>
      <c r="I915" s="20">
        <v>3506672973.2399998</v>
      </c>
      <c r="K915" s="54">
        <f t="shared" si="42"/>
        <v>8967467750.3904037</v>
      </c>
      <c r="L915" s="59">
        <f t="shared" si="43"/>
        <v>35869871.001561619</v>
      </c>
      <c r="M915" s="60">
        <f t="shared" si="44"/>
        <v>2989155.9167968016</v>
      </c>
    </row>
    <row r="916" spans="1:13" ht="12.75">
      <c r="A916" s="26" t="s">
        <v>1742</v>
      </c>
      <c r="B916" s="21" t="s">
        <v>1622</v>
      </c>
      <c r="C916" s="21" t="s">
        <v>1743</v>
      </c>
      <c r="D916" s="38">
        <v>254203707</v>
      </c>
      <c r="E916" s="42">
        <v>2794654855</v>
      </c>
      <c r="F916" s="35">
        <v>0</v>
      </c>
      <c r="G916" s="18">
        <v>41410080.997735679</v>
      </c>
      <c r="H916" s="19">
        <v>1727089878.0416446</v>
      </c>
      <c r="I916" s="20">
        <v>3110698393.3499999</v>
      </c>
      <c r="K916" s="54">
        <f t="shared" si="42"/>
        <v>7928056914.3893795</v>
      </c>
      <c r="L916" s="59">
        <f t="shared" si="43"/>
        <v>31712227.657557517</v>
      </c>
      <c r="M916" s="60">
        <f t="shared" si="44"/>
        <v>2642685.6381297931</v>
      </c>
    </row>
    <row r="917" spans="1:13" ht="12.75">
      <c r="A917" s="26" t="s">
        <v>1744</v>
      </c>
      <c r="B917" s="21" t="s">
        <v>1622</v>
      </c>
      <c r="C917" s="21" t="s">
        <v>1745</v>
      </c>
      <c r="D917" s="38">
        <v>134151391</v>
      </c>
      <c r="E917" s="42">
        <v>1414907486</v>
      </c>
      <c r="F917" s="35">
        <v>0</v>
      </c>
      <c r="G917" s="18">
        <v>16551696.09283052</v>
      </c>
      <c r="H917" s="19">
        <v>34347451.578235395</v>
      </c>
      <c r="I917" s="20">
        <v>2940405521.2199998</v>
      </c>
      <c r="K917" s="54">
        <f t="shared" si="42"/>
        <v>4540363545.8910656</v>
      </c>
      <c r="L917" s="59">
        <f t="shared" si="43"/>
        <v>18161454.183564264</v>
      </c>
      <c r="M917" s="60">
        <f t="shared" si="44"/>
        <v>1513454.5152970219</v>
      </c>
    </row>
    <row r="918" spans="1:13" ht="12.75">
      <c r="A918" s="26" t="s">
        <v>1746</v>
      </c>
      <c r="B918" s="21" t="s">
        <v>1622</v>
      </c>
      <c r="C918" s="21" t="s">
        <v>1747</v>
      </c>
      <c r="D918" s="38">
        <v>38335898</v>
      </c>
      <c r="E918" s="42">
        <v>384922858</v>
      </c>
      <c r="F918" s="35">
        <v>0</v>
      </c>
      <c r="G918" s="18">
        <v>9455271</v>
      </c>
      <c r="H918" s="19">
        <v>23156286.198922064</v>
      </c>
      <c r="I918" s="20">
        <v>853384189.57000005</v>
      </c>
      <c r="K918" s="54">
        <f t="shared" si="42"/>
        <v>1309254502.7689221</v>
      </c>
      <c r="L918" s="59">
        <f t="shared" si="43"/>
        <v>5237018.0110756885</v>
      </c>
      <c r="M918" s="60">
        <f t="shared" si="44"/>
        <v>436418.16758964071</v>
      </c>
    </row>
    <row r="919" spans="1:13" ht="12.75">
      <c r="A919" s="26" t="s">
        <v>1748</v>
      </c>
      <c r="B919" s="21" t="s">
        <v>1622</v>
      </c>
      <c r="C919" s="21" t="s">
        <v>1749</v>
      </c>
      <c r="D919" s="38">
        <v>238908153</v>
      </c>
      <c r="E919" s="42">
        <v>2377329535</v>
      </c>
      <c r="F919" s="35">
        <v>0</v>
      </c>
      <c r="G919" s="18">
        <v>324831509</v>
      </c>
      <c r="H919" s="19">
        <v>579760353.04783082</v>
      </c>
      <c r="I919" s="20">
        <v>4869142467.6300001</v>
      </c>
      <c r="K919" s="54">
        <f t="shared" si="42"/>
        <v>8389972017.6778307</v>
      </c>
      <c r="L919" s="59">
        <f t="shared" si="43"/>
        <v>33559888.070711322</v>
      </c>
      <c r="M919" s="60">
        <f t="shared" si="44"/>
        <v>2796657.3392259437</v>
      </c>
    </row>
    <row r="920" spans="1:13" ht="12.75">
      <c r="A920" s="26" t="s">
        <v>1750</v>
      </c>
      <c r="B920" s="21" t="s">
        <v>1622</v>
      </c>
      <c r="C920" s="21" t="s">
        <v>1751</v>
      </c>
      <c r="D920" s="38">
        <v>31916939</v>
      </c>
      <c r="E920" s="42">
        <v>417555125</v>
      </c>
      <c r="F920" s="35">
        <v>0</v>
      </c>
      <c r="G920" s="18">
        <v>36637367</v>
      </c>
      <c r="H920" s="19">
        <v>0</v>
      </c>
      <c r="I920" s="20">
        <v>709441138.67999995</v>
      </c>
      <c r="K920" s="54">
        <f t="shared" si="42"/>
        <v>1195550569.6799998</v>
      </c>
      <c r="L920" s="59">
        <f t="shared" si="43"/>
        <v>4782202.2787199998</v>
      </c>
      <c r="M920" s="60">
        <f t="shared" si="44"/>
        <v>398516.85655999999</v>
      </c>
    </row>
    <row r="921" spans="1:13" ht="12.75">
      <c r="A921" s="26" t="s">
        <v>1752</v>
      </c>
      <c r="B921" s="21" t="s">
        <v>1622</v>
      </c>
      <c r="C921" s="21" t="s">
        <v>1753</v>
      </c>
      <c r="D921" s="38">
        <v>69169536</v>
      </c>
      <c r="E921" s="42">
        <v>727791458</v>
      </c>
      <c r="F921" s="35">
        <v>0</v>
      </c>
      <c r="G921" s="18">
        <v>8485704.9783843346</v>
      </c>
      <c r="H921" s="19">
        <v>0</v>
      </c>
      <c r="I921" s="20">
        <v>1434232721.02</v>
      </c>
      <c r="K921" s="54">
        <f t="shared" si="42"/>
        <v>2239679419.9983845</v>
      </c>
      <c r="L921" s="59">
        <f t="shared" si="43"/>
        <v>8958717.6799935382</v>
      </c>
      <c r="M921" s="60">
        <f t="shared" si="44"/>
        <v>746559.80666612822</v>
      </c>
    </row>
    <row r="922" spans="1:13" ht="12.75">
      <c r="A922" s="26" t="s">
        <v>1754</v>
      </c>
      <c r="B922" s="21" t="s">
        <v>1622</v>
      </c>
      <c r="C922" s="21" t="s">
        <v>1755</v>
      </c>
      <c r="D922" s="38">
        <v>37624477</v>
      </c>
      <c r="E922" s="42">
        <v>378488327</v>
      </c>
      <c r="F922" s="35">
        <v>0</v>
      </c>
      <c r="G922" s="18">
        <v>4761287.2288757302</v>
      </c>
      <c r="H922" s="19">
        <v>0</v>
      </c>
      <c r="I922" s="20">
        <v>734260335.01999998</v>
      </c>
      <c r="K922" s="54">
        <f t="shared" si="42"/>
        <v>1155134426.2488756</v>
      </c>
      <c r="L922" s="59">
        <f t="shared" si="43"/>
        <v>4620537.7049955027</v>
      </c>
      <c r="M922" s="60">
        <f t="shared" si="44"/>
        <v>385044.80874962523</v>
      </c>
    </row>
    <row r="923" spans="1:13" ht="12.75">
      <c r="A923" s="26" t="s">
        <v>1756</v>
      </c>
      <c r="B923" s="21" t="s">
        <v>1622</v>
      </c>
      <c r="C923" s="21" t="s">
        <v>1757</v>
      </c>
      <c r="D923" s="38">
        <v>345039251</v>
      </c>
      <c r="E923" s="42">
        <v>3769026747</v>
      </c>
      <c r="F923" s="35">
        <v>0</v>
      </c>
      <c r="G923" s="18">
        <v>44228244.913888395</v>
      </c>
      <c r="H923" s="19">
        <v>1226390088.7172046</v>
      </c>
      <c r="I923" s="20">
        <v>5178677853.2200003</v>
      </c>
      <c r="K923" s="54">
        <f t="shared" si="42"/>
        <v>10563362184.851093</v>
      </c>
      <c r="L923" s="59">
        <f t="shared" si="43"/>
        <v>42253448.739404373</v>
      </c>
      <c r="M923" s="60">
        <f t="shared" si="44"/>
        <v>3521120.7282836977</v>
      </c>
    </row>
    <row r="924" spans="1:13" ht="12.75">
      <c r="A924" s="26" t="s">
        <v>1758</v>
      </c>
      <c r="B924" s="21" t="s">
        <v>1622</v>
      </c>
      <c r="C924" s="21" t="s">
        <v>189</v>
      </c>
      <c r="D924" s="38">
        <v>28004123</v>
      </c>
      <c r="E924" s="42">
        <v>314372818</v>
      </c>
      <c r="F924" s="35">
        <v>0</v>
      </c>
      <c r="G924" s="18">
        <v>18274998</v>
      </c>
      <c r="H924" s="19">
        <v>44234314.833964497</v>
      </c>
      <c r="I924" s="20">
        <v>495860216.20999998</v>
      </c>
      <c r="K924" s="54">
        <f t="shared" si="42"/>
        <v>900746470.04396439</v>
      </c>
      <c r="L924" s="59">
        <f t="shared" si="43"/>
        <v>3602985.8801758578</v>
      </c>
      <c r="M924" s="60">
        <f t="shared" si="44"/>
        <v>300248.82334798813</v>
      </c>
    </row>
    <row r="925" spans="1:13" ht="12.75">
      <c r="A925" s="26" t="s">
        <v>1759</v>
      </c>
      <c r="B925" s="21" t="s">
        <v>1622</v>
      </c>
      <c r="C925" s="21" t="s">
        <v>1760</v>
      </c>
      <c r="D925" s="38">
        <v>57705955</v>
      </c>
      <c r="E925" s="42">
        <v>714232981</v>
      </c>
      <c r="F925" s="35">
        <v>0</v>
      </c>
      <c r="G925" s="18">
        <v>8288228.8873618171</v>
      </c>
      <c r="H925" s="19">
        <v>18782755.644506779</v>
      </c>
      <c r="I925" s="20">
        <v>801405032.58000004</v>
      </c>
      <c r="K925" s="54">
        <f t="shared" si="42"/>
        <v>1600414953.1118686</v>
      </c>
      <c r="L925" s="59">
        <f t="shared" si="43"/>
        <v>6401659.8124474743</v>
      </c>
      <c r="M925" s="60">
        <f t="shared" si="44"/>
        <v>533471.65103728953</v>
      </c>
    </row>
    <row r="926" spans="1:13" ht="12.75">
      <c r="A926" s="26" t="s">
        <v>1761</v>
      </c>
      <c r="B926" s="21" t="s">
        <v>1622</v>
      </c>
      <c r="C926" s="21" t="s">
        <v>1762</v>
      </c>
      <c r="D926" s="38">
        <v>109170807</v>
      </c>
      <c r="E926" s="42">
        <v>1214058186</v>
      </c>
      <c r="F926" s="35">
        <v>0</v>
      </c>
      <c r="G926" s="18">
        <v>14436560.632408608</v>
      </c>
      <c r="H926" s="19">
        <v>297452567.93130916</v>
      </c>
      <c r="I926" s="20">
        <v>1775024013.6099999</v>
      </c>
      <c r="K926" s="54">
        <f t="shared" si="42"/>
        <v>3410142135.1737175</v>
      </c>
      <c r="L926" s="59">
        <f t="shared" si="43"/>
        <v>13640568.54069487</v>
      </c>
      <c r="M926" s="60">
        <f t="shared" si="44"/>
        <v>1136714.0450579058</v>
      </c>
    </row>
    <row r="927" spans="1:13" ht="12.75">
      <c r="A927" s="26" t="s">
        <v>1763</v>
      </c>
      <c r="B927" s="21" t="s">
        <v>1622</v>
      </c>
      <c r="C927" s="21" t="s">
        <v>1764</v>
      </c>
      <c r="D927" s="38">
        <v>210564488</v>
      </c>
      <c r="E927" s="42">
        <v>2385372699</v>
      </c>
      <c r="F927" s="35">
        <v>0</v>
      </c>
      <c r="G927" s="18">
        <v>172856192.55059689</v>
      </c>
      <c r="H927" s="19">
        <v>624700639.95662642</v>
      </c>
      <c r="I927" s="20">
        <v>3304009881.3200002</v>
      </c>
      <c r="K927" s="54">
        <f t="shared" si="42"/>
        <v>6697503900.8272228</v>
      </c>
      <c r="L927" s="59">
        <f t="shared" si="43"/>
        <v>26790015.60330889</v>
      </c>
      <c r="M927" s="60">
        <f t="shared" si="44"/>
        <v>2232501.3002757407</v>
      </c>
    </row>
    <row r="928" spans="1:13" ht="12.75">
      <c r="A928" s="26" t="s">
        <v>1765</v>
      </c>
      <c r="B928" s="21" t="s">
        <v>1622</v>
      </c>
      <c r="C928" s="21" t="s">
        <v>1766</v>
      </c>
      <c r="D928" s="38">
        <v>124498699</v>
      </c>
      <c r="E928" s="42">
        <v>1311954984</v>
      </c>
      <c r="F928" s="35">
        <v>0</v>
      </c>
      <c r="G928" s="18">
        <v>66307491</v>
      </c>
      <c r="H928" s="19">
        <v>6611671.0963130584</v>
      </c>
      <c r="I928" s="20">
        <v>2649770211.0900002</v>
      </c>
      <c r="K928" s="54">
        <f t="shared" si="42"/>
        <v>4159143056.1863132</v>
      </c>
      <c r="L928" s="59">
        <f t="shared" si="43"/>
        <v>16636572.224745253</v>
      </c>
      <c r="M928" s="60">
        <f t="shared" si="44"/>
        <v>1386381.018728771</v>
      </c>
    </row>
    <row r="929" spans="1:13" ht="12.75">
      <c r="A929" s="26" t="s">
        <v>1767</v>
      </c>
      <c r="B929" s="21" t="s">
        <v>1622</v>
      </c>
      <c r="C929" s="21" t="s">
        <v>770</v>
      </c>
      <c r="D929" s="38">
        <v>105047799</v>
      </c>
      <c r="E929" s="42">
        <v>1275416038</v>
      </c>
      <c r="F929" s="35">
        <v>0</v>
      </c>
      <c r="G929" s="18">
        <v>13503549.023414783</v>
      </c>
      <c r="H929" s="19">
        <v>33928833.352828264</v>
      </c>
      <c r="I929" s="20">
        <v>1988744624.0699999</v>
      </c>
      <c r="K929" s="54">
        <f t="shared" si="42"/>
        <v>3416640843.4462433</v>
      </c>
      <c r="L929" s="59">
        <f t="shared" si="43"/>
        <v>13666563.373784974</v>
      </c>
      <c r="M929" s="60">
        <f t="shared" si="44"/>
        <v>1138880.2811487478</v>
      </c>
    </row>
    <row r="930" spans="1:13" ht="12.75">
      <c r="A930" s="26" t="s">
        <v>1768</v>
      </c>
      <c r="B930" s="21" t="s">
        <v>1622</v>
      </c>
      <c r="C930" s="21" t="s">
        <v>1769</v>
      </c>
      <c r="D930" s="38">
        <v>43526039</v>
      </c>
      <c r="E930" s="42">
        <v>550841846</v>
      </c>
      <c r="F930" s="35">
        <v>0</v>
      </c>
      <c r="G930" s="18">
        <v>5688690.3913798928</v>
      </c>
      <c r="H930" s="19">
        <v>3787297.8181372425</v>
      </c>
      <c r="I930" s="20">
        <v>826855532.97000003</v>
      </c>
      <c r="K930" s="54">
        <f t="shared" si="42"/>
        <v>1430699406.1795173</v>
      </c>
      <c r="L930" s="59">
        <f t="shared" si="43"/>
        <v>5722797.6247180691</v>
      </c>
      <c r="M930" s="60">
        <f t="shared" si="44"/>
        <v>476899.80205983907</v>
      </c>
    </row>
    <row r="931" spans="1:13" ht="12.75">
      <c r="A931" s="26" t="s">
        <v>1770</v>
      </c>
      <c r="B931" s="21" t="s">
        <v>1622</v>
      </c>
      <c r="C931" s="21" t="s">
        <v>1771</v>
      </c>
      <c r="D931" s="38">
        <v>68765320</v>
      </c>
      <c r="E931" s="42">
        <v>848898531</v>
      </c>
      <c r="F931" s="35">
        <v>0</v>
      </c>
      <c r="G931" s="18">
        <v>59560016</v>
      </c>
      <c r="H931" s="19">
        <v>144922314.51451358</v>
      </c>
      <c r="I931" s="20">
        <v>1176458446.8299999</v>
      </c>
      <c r="K931" s="54">
        <f t="shared" si="42"/>
        <v>2298604628.3445134</v>
      </c>
      <c r="L931" s="59">
        <f t="shared" si="43"/>
        <v>9194418.5133780539</v>
      </c>
      <c r="M931" s="60">
        <f t="shared" si="44"/>
        <v>766201.54278150445</v>
      </c>
    </row>
    <row r="932" spans="1:13" ht="12.75">
      <c r="A932" s="26" t="s">
        <v>1772</v>
      </c>
      <c r="B932" s="21" t="s">
        <v>1622</v>
      </c>
      <c r="C932" s="21" t="s">
        <v>1773</v>
      </c>
      <c r="D932" s="38">
        <v>68619802</v>
      </c>
      <c r="E932" s="42">
        <v>739971107</v>
      </c>
      <c r="F932" s="35">
        <v>0</v>
      </c>
      <c r="G932" s="18">
        <v>12613692.248380214</v>
      </c>
      <c r="H932" s="19">
        <v>0</v>
      </c>
      <c r="I932" s="20">
        <v>1324617453.1099999</v>
      </c>
      <c r="K932" s="54">
        <f t="shared" si="42"/>
        <v>2145822054.3583801</v>
      </c>
      <c r="L932" s="59">
        <f t="shared" si="43"/>
        <v>8583288.2174335197</v>
      </c>
      <c r="M932" s="60">
        <f t="shared" si="44"/>
        <v>715274.01811945997</v>
      </c>
    </row>
    <row r="933" spans="1:13" ht="12.75">
      <c r="A933" s="26" t="s">
        <v>1774</v>
      </c>
      <c r="B933" s="21" t="s">
        <v>1622</v>
      </c>
      <c r="C933" s="21" t="s">
        <v>1775</v>
      </c>
      <c r="D933" s="38">
        <v>177839116</v>
      </c>
      <c r="E933" s="42">
        <v>2240365938</v>
      </c>
      <c r="F933" s="35">
        <v>0</v>
      </c>
      <c r="G933" s="18">
        <v>197136171</v>
      </c>
      <c r="H933" s="19">
        <v>605699049.24481225</v>
      </c>
      <c r="I933" s="20">
        <v>3077937071.8400002</v>
      </c>
      <c r="K933" s="54">
        <f t="shared" si="42"/>
        <v>6298977346.0848122</v>
      </c>
      <c r="L933" s="59">
        <f t="shared" si="43"/>
        <v>25195909.384339251</v>
      </c>
      <c r="M933" s="60">
        <f t="shared" si="44"/>
        <v>2099659.1153616044</v>
      </c>
    </row>
    <row r="934" spans="1:13" ht="12.75">
      <c r="A934" s="26" t="s">
        <v>1776</v>
      </c>
      <c r="B934" s="21" t="s">
        <v>1622</v>
      </c>
      <c r="C934" s="21" t="s">
        <v>1777</v>
      </c>
      <c r="D934" s="38">
        <v>10347944</v>
      </c>
      <c r="E934" s="42">
        <v>120417658</v>
      </c>
      <c r="F934" s="35">
        <v>0</v>
      </c>
      <c r="G934" s="18">
        <v>1562974.8272384086</v>
      </c>
      <c r="H934" s="19">
        <v>0</v>
      </c>
      <c r="I934" s="20">
        <v>283239663.20999998</v>
      </c>
      <c r="K934" s="54">
        <f t="shared" si="42"/>
        <v>415568240.03723836</v>
      </c>
      <c r="L934" s="59">
        <f t="shared" si="43"/>
        <v>1662272.9601489534</v>
      </c>
      <c r="M934" s="60">
        <f t="shared" si="44"/>
        <v>138522.74667907946</v>
      </c>
    </row>
    <row r="935" spans="1:13" ht="12.75">
      <c r="A935" s="26" t="s">
        <v>1778</v>
      </c>
      <c r="B935" s="21" t="s">
        <v>1622</v>
      </c>
      <c r="C935" s="21" t="s">
        <v>372</v>
      </c>
      <c r="D935" s="38">
        <v>91142749</v>
      </c>
      <c r="E935" s="42">
        <v>947944353</v>
      </c>
      <c r="F935" s="35">
        <v>0</v>
      </c>
      <c r="G935" s="18">
        <v>34297493.135910757</v>
      </c>
      <c r="H935" s="19">
        <v>43392924.054307126</v>
      </c>
      <c r="I935" s="20">
        <v>2034047966.03</v>
      </c>
      <c r="K935" s="54">
        <f t="shared" si="42"/>
        <v>3150825485.2202177</v>
      </c>
      <c r="L935" s="59">
        <f t="shared" si="43"/>
        <v>12603301.94088087</v>
      </c>
      <c r="M935" s="60">
        <f t="shared" si="44"/>
        <v>1050275.1617400725</v>
      </c>
    </row>
    <row r="936" spans="1:13" ht="12.75">
      <c r="A936" s="26" t="s">
        <v>1779</v>
      </c>
      <c r="B936" s="21" t="s">
        <v>1622</v>
      </c>
      <c r="C936" s="21" t="s">
        <v>1780</v>
      </c>
      <c r="D936" s="38">
        <v>90156461</v>
      </c>
      <c r="E936" s="42">
        <v>1097087598</v>
      </c>
      <c r="F936" s="35">
        <v>0</v>
      </c>
      <c r="G936" s="18">
        <v>72100000</v>
      </c>
      <c r="H936" s="19">
        <v>181588327.7677401</v>
      </c>
      <c r="I936" s="20">
        <v>1697437253.3199999</v>
      </c>
      <c r="K936" s="54">
        <f t="shared" si="42"/>
        <v>3138369640.0877399</v>
      </c>
      <c r="L936" s="59">
        <f t="shared" si="43"/>
        <v>12553478.56035096</v>
      </c>
      <c r="M936" s="60">
        <f t="shared" si="44"/>
        <v>1046123.21336258</v>
      </c>
    </row>
    <row r="937" spans="1:13" ht="12.75">
      <c r="A937" s="26" t="s">
        <v>1781</v>
      </c>
      <c r="B937" s="21" t="s">
        <v>770</v>
      </c>
      <c r="C937" s="21" t="s">
        <v>1782</v>
      </c>
      <c r="D937" s="38">
        <v>3934142722</v>
      </c>
      <c r="E937" s="42">
        <v>33978462091</v>
      </c>
      <c r="F937" s="35">
        <v>714570824.9179039</v>
      </c>
      <c r="G937" s="18">
        <v>688429743.03478384</v>
      </c>
      <c r="H937" s="19">
        <v>353853631.16285795</v>
      </c>
      <c r="I937" s="20">
        <v>95993944545.160004</v>
      </c>
      <c r="K937" s="54">
        <f t="shared" si="42"/>
        <v>135663403557.27554</v>
      </c>
      <c r="L937" s="59">
        <f t="shared" si="43"/>
        <v>542653614.22910213</v>
      </c>
      <c r="M937" s="60">
        <f t="shared" si="44"/>
        <v>45221134.519091845</v>
      </c>
    </row>
    <row r="938" spans="1:13" ht="12.75">
      <c r="A938" s="26" t="s">
        <v>1783</v>
      </c>
      <c r="B938" s="21" t="s">
        <v>770</v>
      </c>
      <c r="C938" s="21" t="s">
        <v>396</v>
      </c>
      <c r="D938" s="38">
        <v>137352785</v>
      </c>
      <c r="E938" s="42">
        <v>1573472723</v>
      </c>
      <c r="F938" s="35">
        <v>0</v>
      </c>
      <c r="G938" s="18">
        <v>17230734.799543452</v>
      </c>
      <c r="H938" s="19">
        <v>353729364.43480223</v>
      </c>
      <c r="I938" s="20">
        <v>2603884240.1100001</v>
      </c>
      <c r="K938" s="54">
        <f t="shared" si="42"/>
        <v>4685669847.344346</v>
      </c>
      <c r="L938" s="59">
        <f t="shared" si="43"/>
        <v>18742679.389377385</v>
      </c>
      <c r="M938" s="60">
        <f t="shared" si="44"/>
        <v>1561889.949114782</v>
      </c>
    </row>
    <row r="939" spans="1:13" ht="12.75">
      <c r="A939" s="26" t="s">
        <v>1784</v>
      </c>
      <c r="B939" s="21" t="s">
        <v>770</v>
      </c>
      <c r="C939" s="21" t="s">
        <v>1785</v>
      </c>
      <c r="D939" s="38">
        <v>204695264</v>
      </c>
      <c r="E939" s="42">
        <v>2306319885</v>
      </c>
      <c r="F939" s="35">
        <v>0</v>
      </c>
      <c r="G939" s="18">
        <v>25589736.409956373</v>
      </c>
      <c r="H939" s="19">
        <v>157910476.17934376</v>
      </c>
      <c r="I939" s="20">
        <v>3355783837.1199999</v>
      </c>
      <c r="K939" s="54">
        <f t="shared" si="42"/>
        <v>6050299198.7093</v>
      </c>
      <c r="L939" s="59">
        <f t="shared" si="43"/>
        <v>24201196.794837199</v>
      </c>
      <c r="M939" s="60">
        <f t="shared" si="44"/>
        <v>2016766.3995697666</v>
      </c>
    </row>
    <row r="940" spans="1:13" ht="12.75">
      <c r="A940" s="26" t="s">
        <v>1786</v>
      </c>
      <c r="B940" s="21" t="s">
        <v>770</v>
      </c>
      <c r="C940" s="21" t="s">
        <v>1787</v>
      </c>
      <c r="D940" s="38">
        <v>101329006</v>
      </c>
      <c r="E940" s="42">
        <v>1304371430</v>
      </c>
      <c r="F940" s="35">
        <v>0</v>
      </c>
      <c r="G940" s="18">
        <v>15234131</v>
      </c>
      <c r="H940" s="19">
        <v>214392471.37336886</v>
      </c>
      <c r="I940" s="20">
        <v>1930901993.04</v>
      </c>
      <c r="K940" s="54">
        <f t="shared" si="42"/>
        <v>3566229031.4133687</v>
      </c>
      <c r="L940" s="59">
        <f t="shared" si="43"/>
        <v>14264916.125653476</v>
      </c>
      <c r="M940" s="60">
        <f t="shared" si="44"/>
        <v>1188743.010471123</v>
      </c>
    </row>
    <row r="941" spans="1:13" ht="12.75">
      <c r="A941" s="26" t="s">
        <v>1788</v>
      </c>
      <c r="B941" s="21" t="s">
        <v>770</v>
      </c>
      <c r="C941" s="21" t="s">
        <v>1789</v>
      </c>
      <c r="D941" s="38">
        <v>725972934</v>
      </c>
      <c r="E941" s="42">
        <v>6138313117</v>
      </c>
      <c r="F941" s="35">
        <v>188545029.93278784</v>
      </c>
      <c r="G941" s="18">
        <v>124594192</v>
      </c>
      <c r="H941" s="19">
        <v>282609799.48428404</v>
      </c>
      <c r="I941" s="20">
        <v>17133794603.08</v>
      </c>
      <c r="K941" s="54">
        <f t="shared" si="42"/>
        <v>24593829675.49707</v>
      </c>
      <c r="L941" s="59">
        <f t="shared" si="43"/>
        <v>98375318.70198828</v>
      </c>
      <c r="M941" s="60">
        <f t="shared" si="44"/>
        <v>8197943.2251656903</v>
      </c>
    </row>
    <row r="942" spans="1:13" ht="12.75">
      <c r="A942" s="26" t="s">
        <v>1790</v>
      </c>
      <c r="B942" s="21" t="s">
        <v>770</v>
      </c>
      <c r="C942" s="21" t="s">
        <v>1791</v>
      </c>
      <c r="D942" s="38">
        <v>139567893</v>
      </c>
      <c r="E942" s="42">
        <v>1615067373</v>
      </c>
      <c r="F942" s="35">
        <v>0</v>
      </c>
      <c r="G942" s="18">
        <v>17911343.398783196</v>
      </c>
      <c r="H942" s="19">
        <v>192574282.20030832</v>
      </c>
      <c r="I942" s="20">
        <v>2543313952.04</v>
      </c>
      <c r="K942" s="54">
        <f t="shared" si="42"/>
        <v>4508434843.6390915</v>
      </c>
      <c r="L942" s="59">
        <f t="shared" si="43"/>
        <v>18033739.374556366</v>
      </c>
      <c r="M942" s="60">
        <f t="shared" si="44"/>
        <v>1502811.6145463639</v>
      </c>
    </row>
    <row r="943" spans="1:13" ht="12.75">
      <c r="A943" s="26" t="s">
        <v>1792</v>
      </c>
      <c r="B943" s="21" t="s">
        <v>770</v>
      </c>
      <c r="C943" s="21" t="s">
        <v>1793</v>
      </c>
      <c r="D943" s="38">
        <v>71546331</v>
      </c>
      <c r="E943" s="42">
        <v>928410954</v>
      </c>
      <c r="F943" s="35">
        <v>0</v>
      </c>
      <c r="G943" s="18">
        <v>88981340</v>
      </c>
      <c r="H943" s="19">
        <v>146428724.46905053</v>
      </c>
      <c r="I943" s="20">
        <v>1169312403.74</v>
      </c>
      <c r="K943" s="54">
        <f t="shared" si="42"/>
        <v>2404679753.2090502</v>
      </c>
      <c r="L943" s="59">
        <f t="shared" si="43"/>
        <v>9618719.0128362011</v>
      </c>
      <c r="M943" s="60">
        <f t="shared" si="44"/>
        <v>801559.91773635009</v>
      </c>
    </row>
    <row r="944" spans="1:13" ht="12.75">
      <c r="A944" s="26" t="s">
        <v>1794</v>
      </c>
      <c r="B944" s="21" t="s">
        <v>770</v>
      </c>
      <c r="C944" s="21" t="s">
        <v>1795</v>
      </c>
      <c r="D944" s="38">
        <v>146245550</v>
      </c>
      <c r="E944" s="42">
        <v>1817525306</v>
      </c>
      <c r="F944" s="35">
        <v>0</v>
      </c>
      <c r="G944" s="18">
        <v>50837245</v>
      </c>
      <c r="H944" s="19">
        <v>371268907.78978741</v>
      </c>
      <c r="I944" s="20">
        <v>2668026872.6700001</v>
      </c>
      <c r="K944" s="54">
        <f t="shared" si="42"/>
        <v>5053903881.4597874</v>
      </c>
      <c r="L944" s="59">
        <f t="shared" si="43"/>
        <v>20215615.52583915</v>
      </c>
      <c r="M944" s="60">
        <f t="shared" si="44"/>
        <v>1684634.6271532625</v>
      </c>
    </row>
    <row r="945" spans="1:13" ht="12.75">
      <c r="A945" s="26" t="s">
        <v>1796</v>
      </c>
      <c r="B945" s="21" t="s">
        <v>770</v>
      </c>
      <c r="C945" s="21" t="s">
        <v>1797</v>
      </c>
      <c r="D945" s="38">
        <v>292377919</v>
      </c>
      <c r="E945" s="42">
        <v>3237258691</v>
      </c>
      <c r="F945" s="35">
        <v>0</v>
      </c>
      <c r="G945" s="18">
        <v>37181857.596441023</v>
      </c>
      <c r="H945" s="19">
        <v>368256592.27748162</v>
      </c>
      <c r="I945" s="20">
        <v>5801479038.2799997</v>
      </c>
      <c r="K945" s="54">
        <f t="shared" si="42"/>
        <v>9736554098.153923</v>
      </c>
      <c r="L945" s="59">
        <f t="shared" si="43"/>
        <v>38946216.392615691</v>
      </c>
      <c r="M945" s="60">
        <f t="shared" si="44"/>
        <v>3245518.0327179744</v>
      </c>
    </row>
    <row r="946" spans="1:13" ht="12.75">
      <c r="A946" s="26" t="s">
        <v>1798</v>
      </c>
      <c r="B946" s="21" t="s">
        <v>770</v>
      </c>
      <c r="C946" s="21" t="s">
        <v>1799</v>
      </c>
      <c r="D946" s="38">
        <v>257211079</v>
      </c>
      <c r="E946" s="42">
        <v>2772133995</v>
      </c>
      <c r="F946" s="35">
        <v>0</v>
      </c>
      <c r="G946" s="18">
        <v>32106732.240887061</v>
      </c>
      <c r="H946" s="19">
        <v>194644389.67666969</v>
      </c>
      <c r="I946" s="20">
        <v>4935352690.3999996</v>
      </c>
      <c r="K946" s="54">
        <f t="shared" si="42"/>
        <v>8191448886.3175564</v>
      </c>
      <c r="L946" s="59">
        <f t="shared" si="43"/>
        <v>32765795.545270227</v>
      </c>
      <c r="M946" s="60">
        <f t="shared" si="44"/>
        <v>2730482.9621058521</v>
      </c>
    </row>
    <row r="947" spans="1:13" ht="12.75">
      <c r="A947" s="26" t="s">
        <v>1800</v>
      </c>
      <c r="B947" s="21" t="s">
        <v>770</v>
      </c>
      <c r="C947" s="21" t="s">
        <v>124</v>
      </c>
      <c r="D947" s="38">
        <v>175316804</v>
      </c>
      <c r="E947" s="42">
        <v>2111215702</v>
      </c>
      <c r="F947" s="35">
        <v>0</v>
      </c>
      <c r="G947" s="18">
        <v>21747724.342429258</v>
      </c>
      <c r="H947" s="19">
        <v>150420223.53520492</v>
      </c>
      <c r="I947" s="20">
        <v>3513689422.2199998</v>
      </c>
      <c r="K947" s="54">
        <f t="shared" si="42"/>
        <v>5972389876.0976334</v>
      </c>
      <c r="L947" s="59">
        <f t="shared" si="43"/>
        <v>23889559.504390534</v>
      </c>
      <c r="M947" s="60">
        <f t="shared" si="44"/>
        <v>1990796.6253658778</v>
      </c>
    </row>
    <row r="948" spans="1:13" ht="12.75">
      <c r="A948" s="26" t="s">
        <v>1801</v>
      </c>
      <c r="B948" s="21" t="s">
        <v>770</v>
      </c>
      <c r="C948" s="21" t="s">
        <v>1802</v>
      </c>
      <c r="D948" s="38">
        <v>316744092</v>
      </c>
      <c r="E948" s="42">
        <v>3787870732</v>
      </c>
      <c r="F948" s="35">
        <v>0</v>
      </c>
      <c r="G948" s="18">
        <v>75330987</v>
      </c>
      <c r="H948" s="19">
        <v>503283754.78992838</v>
      </c>
      <c r="I948" s="20">
        <v>6747971661.0100002</v>
      </c>
      <c r="K948" s="54">
        <f t="shared" si="42"/>
        <v>11431201226.799929</v>
      </c>
      <c r="L948" s="59">
        <f t="shared" si="43"/>
        <v>45724804.907199718</v>
      </c>
      <c r="M948" s="60">
        <f t="shared" si="44"/>
        <v>3810400.4089333098</v>
      </c>
    </row>
    <row r="949" spans="1:13" ht="12.75">
      <c r="A949" s="26" t="s">
        <v>1803</v>
      </c>
      <c r="B949" s="21" t="s">
        <v>770</v>
      </c>
      <c r="C949" s="21" t="s">
        <v>1804</v>
      </c>
      <c r="D949" s="38">
        <v>575361845</v>
      </c>
      <c r="E949" s="42">
        <v>5844163112</v>
      </c>
      <c r="F949" s="35">
        <v>0</v>
      </c>
      <c r="G949" s="18">
        <v>73600424.497580871</v>
      </c>
      <c r="H949" s="19">
        <v>599495080.17578292</v>
      </c>
      <c r="I949" s="20">
        <v>12400054106.08</v>
      </c>
      <c r="K949" s="54">
        <f t="shared" si="42"/>
        <v>19492674567.753365</v>
      </c>
      <c r="L949" s="59">
        <f t="shared" si="43"/>
        <v>77970698.271013454</v>
      </c>
      <c r="M949" s="60">
        <f t="shared" si="44"/>
        <v>6497558.1892511211</v>
      </c>
    </row>
    <row r="950" spans="1:13" ht="12.75">
      <c r="A950" s="26" t="s">
        <v>1805</v>
      </c>
      <c r="B950" s="21" t="s">
        <v>770</v>
      </c>
      <c r="C950" s="21" t="s">
        <v>1806</v>
      </c>
      <c r="D950" s="38">
        <v>201041146</v>
      </c>
      <c r="E950" s="42">
        <v>2261278165</v>
      </c>
      <c r="F950" s="35">
        <v>0</v>
      </c>
      <c r="G950" s="18">
        <v>25879137.772798061</v>
      </c>
      <c r="H950" s="19">
        <v>171316177.66055447</v>
      </c>
      <c r="I950" s="20">
        <v>4592901054.0699997</v>
      </c>
      <c r="K950" s="54">
        <f t="shared" si="42"/>
        <v>7252415680.5033522</v>
      </c>
      <c r="L950" s="59">
        <f t="shared" si="43"/>
        <v>29009662.72201341</v>
      </c>
      <c r="M950" s="60">
        <f t="shared" si="44"/>
        <v>2417471.8935011174</v>
      </c>
    </row>
    <row r="951" spans="1:13" ht="12.75">
      <c r="A951" s="26" t="s">
        <v>1807</v>
      </c>
      <c r="B951" s="21" t="s">
        <v>770</v>
      </c>
      <c r="C951" s="21" t="s">
        <v>1808</v>
      </c>
      <c r="D951" s="38">
        <v>368564656</v>
      </c>
      <c r="E951" s="42">
        <v>4228636130</v>
      </c>
      <c r="F951" s="35">
        <v>0</v>
      </c>
      <c r="G951" s="18">
        <v>59475959</v>
      </c>
      <c r="H951" s="19">
        <v>429395861.67101026</v>
      </c>
      <c r="I951" s="20">
        <v>8464886633.9399996</v>
      </c>
      <c r="K951" s="54">
        <f t="shared" si="42"/>
        <v>13550959240.61101</v>
      </c>
      <c r="L951" s="59">
        <f t="shared" si="43"/>
        <v>54203836.962444037</v>
      </c>
      <c r="M951" s="60">
        <f t="shared" si="44"/>
        <v>4516986.4135370031</v>
      </c>
    </row>
    <row r="952" spans="1:13" ht="12.75">
      <c r="A952" s="26" t="s">
        <v>1809</v>
      </c>
      <c r="B952" s="21" t="s">
        <v>770</v>
      </c>
      <c r="C952" s="21" t="s">
        <v>1810</v>
      </c>
      <c r="D952" s="38">
        <v>191647153</v>
      </c>
      <c r="E952" s="42">
        <v>3743748231</v>
      </c>
      <c r="F952" s="35">
        <v>0</v>
      </c>
      <c r="G952" s="18">
        <v>24231026.684593789</v>
      </c>
      <c r="H952" s="19">
        <v>153204978.73783568</v>
      </c>
      <c r="I952" s="20">
        <v>2328194690.4200001</v>
      </c>
      <c r="K952" s="54">
        <f t="shared" si="42"/>
        <v>6441026079.8424301</v>
      </c>
      <c r="L952" s="59">
        <f t="shared" si="43"/>
        <v>25764104.319369722</v>
      </c>
      <c r="M952" s="60">
        <f t="shared" si="44"/>
        <v>2147008.69328081</v>
      </c>
    </row>
    <row r="953" spans="1:13" ht="12.75">
      <c r="A953" s="26" t="s">
        <v>1811</v>
      </c>
      <c r="B953" s="21" t="s">
        <v>770</v>
      </c>
      <c r="C953" s="21" t="s">
        <v>1812</v>
      </c>
      <c r="D953" s="38">
        <v>627651299</v>
      </c>
      <c r="E953" s="42">
        <v>11338333679</v>
      </c>
      <c r="F953" s="35">
        <v>0</v>
      </c>
      <c r="G953" s="18">
        <v>430703759</v>
      </c>
      <c r="H953" s="19">
        <v>271930302.81017512</v>
      </c>
      <c r="I953" s="20">
        <v>8901986522.4899998</v>
      </c>
      <c r="K953" s="54">
        <f t="shared" si="42"/>
        <v>21570605562.300175</v>
      </c>
      <c r="L953" s="59">
        <f t="shared" si="43"/>
        <v>86282422.249200702</v>
      </c>
      <c r="M953" s="60">
        <f t="shared" si="44"/>
        <v>7190201.8541000588</v>
      </c>
    </row>
    <row r="954" spans="1:13" ht="12.75">
      <c r="A954" s="26" t="s">
        <v>1813</v>
      </c>
      <c r="B954" s="21" t="s">
        <v>770</v>
      </c>
      <c r="C954" s="21" t="s">
        <v>1814</v>
      </c>
      <c r="D954" s="38">
        <v>392025384</v>
      </c>
      <c r="E954" s="42">
        <v>4978029229</v>
      </c>
      <c r="F954" s="35">
        <v>0</v>
      </c>
      <c r="G954" s="18">
        <v>50077144.271891706</v>
      </c>
      <c r="H954" s="19">
        <v>378477451.23077512</v>
      </c>
      <c r="I954" s="20">
        <v>6688251750.3199997</v>
      </c>
      <c r="K954" s="54">
        <f t="shared" si="42"/>
        <v>12486860958.822666</v>
      </c>
      <c r="L954" s="59">
        <f t="shared" si="43"/>
        <v>49947443.835290663</v>
      </c>
      <c r="M954" s="60">
        <f t="shared" si="44"/>
        <v>4162286.9862742219</v>
      </c>
    </row>
    <row r="955" spans="1:13" ht="12.75">
      <c r="A955" s="26" t="s">
        <v>1815</v>
      </c>
      <c r="B955" s="21" t="s">
        <v>770</v>
      </c>
      <c r="C955" s="21" t="s">
        <v>1816</v>
      </c>
      <c r="D955" s="38">
        <v>185276701</v>
      </c>
      <c r="E955" s="42">
        <v>2356876917</v>
      </c>
      <c r="F955" s="35">
        <v>0</v>
      </c>
      <c r="G955" s="18">
        <v>42165998</v>
      </c>
      <c r="H955" s="19">
        <v>295722469.43412519</v>
      </c>
      <c r="I955" s="20">
        <v>3638681253.5300002</v>
      </c>
      <c r="K955" s="54">
        <f t="shared" si="42"/>
        <v>6518723338.9641247</v>
      </c>
      <c r="L955" s="59">
        <f t="shared" si="43"/>
        <v>26074893.355856501</v>
      </c>
      <c r="M955" s="60">
        <f t="shared" si="44"/>
        <v>2172907.7796547082</v>
      </c>
    </row>
    <row r="956" spans="1:13" ht="12.75">
      <c r="A956" s="26" t="s">
        <v>1817</v>
      </c>
      <c r="B956" s="21" t="s">
        <v>770</v>
      </c>
      <c r="C956" s="21" t="s">
        <v>1818</v>
      </c>
      <c r="D956" s="38">
        <v>953611529</v>
      </c>
      <c r="E956" s="42">
        <v>11230785083</v>
      </c>
      <c r="F956" s="35">
        <v>209845496.62994209</v>
      </c>
      <c r="G956" s="18">
        <v>389079809</v>
      </c>
      <c r="H956" s="19">
        <v>164159254.12843049</v>
      </c>
      <c r="I956" s="20">
        <v>17479001454.16</v>
      </c>
      <c r="K956" s="54">
        <f t="shared" si="42"/>
        <v>30426482625.918373</v>
      </c>
      <c r="L956" s="59">
        <f t="shared" si="43"/>
        <v>121705930.50367349</v>
      </c>
      <c r="M956" s="60">
        <f t="shared" si="44"/>
        <v>10142160.875306124</v>
      </c>
    </row>
    <row r="957" spans="1:13" ht="12.75">
      <c r="A957" s="26" t="s">
        <v>1819</v>
      </c>
      <c r="B957" s="21" t="s">
        <v>770</v>
      </c>
      <c r="C957" s="21" t="s">
        <v>1820</v>
      </c>
      <c r="D957" s="38">
        <v>770840971</v>
      </c>
      <c r="E957" s="42">
        <v>7657781738</v>
      </c>
      <c r="F957" s="35">
        <v>0</v>
      </c>
      <c r="G957" s="18">
        <v>218563187</v>
      </c>
      <c r="H957" s="19">
        <v>409846674.41906416</v>
      </c>
      <c r="I957" s="20">
        <v>17292146371.310001</v>
      </c>
      <c r="K957" s="54">
        <f t="shared" si="42"/>
        <v>26349178941.729065</v>
      </c>
      <c r="L957" s="59">
        <f t="shared" si="43"/>
        <v>105396715.76691626</v>
      </c>
      <c r="M957" s="60">
        <f t="shared" si="44"/>
        <v>8783059.6472430211</v>
      </c>
    </row>
    <row r="958" spans="1:13" ht="12.75">
      <c r="A958" s="26" t="s">
        <v>1821</v>
      </c>
      <c r="B958" s="21" t="s">
        <v>770</v>
      </c>
      <c r="C958" s="21" t="s">
        <v>179</v>
      </c>
      <c r="D958" s="38">
        <v>250565759</v>
      </c>
      <c r="E958" s="42">
        <v>3400649826</v>
      </c>
      <c r="F958" s="35">
        <v>0</v>
      </c>
      <c r="G958" s="18">
        <v>32365281.242444057</v>
      </c>
      <c r="H958" s="19">
        <v>147738407.15861335</v>
      </c>
      <c r="I958" s="20">
        <v>5643714959.5600004</v>
      </c>
      <c r="K958" s="54">
        <f t="shared" si="42"/>
        <v>9475034232.9610577</v>
      </c>
      <c r="L958" s="59">
        <f t="shared" si="43"/>
        <v>37900136.931844234</v>
      </c>
      <c r="M958" s="60">
        <f t="shared" si="44"/>
        <v>3158344.744320353</v>
      </c>
    </row>
    <row r="959" spans="1:13" ht="12.75">
      <c r="A959" s="26" t="s">
        <v>1822</v>
      </c>
      <c r="B959" s="21" t="s">
        <v>770</v>
      </c>
      <c r="C959" s="21" t="s">
        <v>1823</v>
      </c>
      <c r="D959" s="38">
        <v>445284958</v>
      </c>
      <c r="E959" s="42">
        <v>4635850044</v>
      </c>
      <c r="F959" s="35">
        <v>0</v>
      </c>
      <c r="G959" s="18">
        <v>56743598.117248192</v>
      </c>
      <c r="H959" s="19">
        <v>244714304.75154471</v>
      </c>
      <c r="I959" s="20">
        <v>10428602732.77</v>
      </c>
      <c r="K959" s="54">
        <f t="shared" si="42"/>
        <v>15811195637.638794</v>
      </c>
      <c r="L959" s="59">
        <f t="shared" si="43"/>
        <v>63244782.550555177</v>
      </c>
      <c r="M959" s="60">
        <f t="shared" si="44"/>
        <v>5270398.5458795978</v>
      </c>
    </row>
    <row r="960" spans="1:13" ht="12.75">
      <c r="A960" s="26" t="s">
        <v>1824</v>
      </c>
      <c r="B960" s="21" t="s">
        <v>770</v>
      </c>
      <c r="C960" s="21" t="s">
        <v>770</v>
      </c>
      <c r="D960" s="38">
        <v>381095368</v>
      </c>
      <c r="E960" s="42">
        <v>3729959949</v>
      </c>
      <c r="F960" s="35">
        <v>0</v>
      </c>
      <c r="G960" s="18">
        <v>214223225</v>
      </c>
      <c r="H960" s="19">
        <v>615958300.56139636</v>
      </c>
      <c r="I960" s="20">
        <v>9133685560.8700008</v>
      </c>
      <c r="K960" s="54">
        <f t="shared" si="42"/>
        <v>14074922403.431396</v>
      </c>
      <c r="L960" s="59">
        <f t="shared" si="43"/>
        <v>56299689.613725588</v>
      </c>
      <c r="M960" s="60">
        <f t="shared" si="44"/>
        <v>4691640.801143799</v>
      </c>
    </row>
    <row r="961" spans="1:13" ht="12.75">
      <c r="A961" s="26" t="s">
        <v>1825</v>
      </c>
      <c r="B961" s="21" t="s">
        <v>770</v>
      </c>
      <c r="C961" s="21" t="s">
        <v>1826</v>
      </c>
      <c r="D961" s="38">
        <v>339946123</v>
      </c>
      <c r="E961" s="42">
        <v>3485677562</v>
      </c>
      <c r="F961" s="35">
        <v>114495991.77436621</v>
      </c>
      <c r="G961" s="18">
        <v>42720023.759547874</v>
      </c>
      <c r="H961" s="19">
        <v>192327714.8805818</v>
      </c>
      <c r="I961" s="20">
        <v>7902517490.1400003</v>
      </c>
      <c r="K961" s="54">
        <f t="shared" si="42"/>
        <v>12077684905.554497</v>
      </c>
      <c r="L961" s="59">
        <f t="shared" si="43"/>
        <v>48310739.62221799</v>
      </c>
      <c r="M961" s="60">
        <f t="shared" si="44"/>
        <v>4025894.9685181659</v>
      </c>
    </row>
    <row r="962" spans="1:13" ht="12.75">
      <c r="A962" s="26" t="s">
        <v>1827</v>
      </c>
      <c r="B962" s="21" t="s">
        <v>770</v>
      </c>
      <c r="C962" s="21" t="s">
        <v>1828</v>
      </c>
      <c r="D962" s="38">
        <v>277276388</v>
      </c>
      <c r="E962" s="42">
        <v>3787870732</v>
      </c>
      <c r="F962" s="35">
        <v>0</v>
      </c>
      <c r="G962" s="18">
        <v>34588455.124573767</v>
      </c>
      <c r="H962" s="19">
        <v>195645261.69886127</v>
      </c>
      <c r="I962" s="20">
        <v>5723205994.0699997</v>
      </c>
      <c r="K962" s="54">
        <f t="shared" si="42"/>
        <v>10018586830.893435</v>
      </c>
      <c r="L962" s="59">
        <f t="shared" si="43"/>
        <v>40074347.323573738</v>
      </c>
      <c r="M962" s="60">
        <f t="shared" si="44"/>
        <v>3339528.9436311447</v>
      </c>
    </row>
    <row r="963" spans="1:13" ht="12.75">
      <c r="A963" s="26" t="s">
        <v>1829</v>
      </c>
      <c r="B963" s="21" t="s">
        <v>1830</v>
      </c>
      <c r="C963" s="21" t="s">
        <v>2111</v>
      </c>
      <c r="D963" s="38">
        <v>2664191317</v>
      </c>
      <c r="E963" s="42">
        <v>30910339653</v>
      </c>
      <c r="F963" s="35">
        <v>0</v>
      </c>
      <c r="G963" s="18">
        <v>1317284415.450747</v>
      </c>
      <c r="H963" s="19">
        <v>3076760131.5608311</v>
      </c>
      <c r="I963" s="20">
        <v>66914160644.150002</v>
      </c>
      <c r="K963" s="54">
        <f t="shared" si="42"/>
        <v>104882736161.16158</v>
      </c>
      <c r="L963" s="59">
        <f t="shared" si="43"/>
        <v>419530944.64464629</v>
      </c>
      <c r="M963" s="60">
        <f t="shared" si="44"/>
        <v>34960912.053720526</v>
      </c>
    </row>
    <row r="964" spans="1:13" ht="12.75">
      <c r="A964" s="26" t="s">
        <v>1831</v>
      </c>
      <c r="B964" s="21" t="s">
        <v>1830</v>
      </c>
      <c r="C964" s="21" t="s">
        <v>1832</v>
      </c>
      <c r="D964" s="38">
        <v>57689787</v>
      </c>
      <c r="E964" s="42">
        <v>629205246</v>
      </c>
      <c r="F964" s="35">
        <v>0</v>
      </c>
      <c r="G964" s="18">
        <v>8065915.9717860762</v>
      </c>
      <c r="H964" s="19">
        <v>145768447.84304515</v>
      </c>
      <c r="I964" s="20">
        <v>1038665960.84</v>
      </c>
      <c r="K964" s="54">
        <f t="shared" si="42"/>
        <v>1879395357.6548312</v>
      </c>
      <c r="L964" s="59">
        <f t="shared" si="43"/>
        <v>7517581.4306193246</v>
      </c>
      <c r="M964" s="60">
        <f t="shared" si="44"/>
        <v>626465.11921827705</v>
      </c>
    </row>
    <row r="965" spans="1:13" ht="12.75">
      <c r="A965" s="26" t="s">
        <v>1833</v>
      </c>
      <c r="B965" s="21" t="s">
        <v>1830</v>
      </c>
      <c r="C965" s="21" t="s">
        <v>1834</v>
      </c>
      <c r="D965" s="38">
        <v>98418647</v>
      </c>
      <c r="E965" s="42">
        <v>1183953771</v>
      </c>
      <c r="F965" s="35">
        <v>0</v>
      </c>
      <c r="G965" s="18">
        <v>12936155.390169645</v>
      </c>
      <c r="H965" s="19">
        <v>88245472.463945359</v>
      </c>
      <c r="I965" s="20">
        <v>1725991240.5699999</v>
      </c>
      <c r="K965" s="54">
        <f t="shared" si="42"/>
        <v>3109545286.4241152</v>
      </c>
      <c r="L965" s="59">
        <f t="shared" si="43"/>
        <v>12438181.145696461</v>
      </c>
      <c r="M965" s="60">
        <f t="shared" si="44"/>
        <v>1036515.0954747051</v>
      </c>
    </row>
    <row r="966" spans="1:13" ht="12.75">
      <c r="A966" s="26" t="s">
        <v>1835</v>
      </c>
      <c r="B966" s="21" t="s">
        <v>1830</v>
      </c>
      <c r="C966" s="21" t="s">
        <v>1836</v>
      </c>
      <c r="D966" s="38">
        <v>69492910</v>
      </c>
      <c r="E966" s="42">
        <v>813278804</v>
      </c>
      <c r="F966" s="35">
        <v>0</v>
      </c>
      <c r="G966" s="18">
        <v>50543048</v>
      </c>
      <c r="H966" s="19">
        <v>215116316.71077797</v>
      </c>
      <c r="I966" s="20">
        <v>1161846751.76</v>
      </c>
      <c r="K966" s="54">
        <f t="shared" ref="K966:K1029" si="45">SUM(D966:I966)</f>
        <v>2310277830.470778</v>
      </c>
      <c r="L966" s="59">
        <f t="shared" ref="L966:L1029" si="46">+K966*0.4%</f>
        <v>9241111.3218831122</v>
      </c>
      <c r="M966" s="60">
        <f t="shared" ref="M966:M1029" si="47">+L966/12</f>
        <v>770092.61015692598</v>
      </c>
    </row>
    <row r="967" spans="1:13" ht="12.75">
      <c r="A967" s="26" t="s">
        <v>1837</v>
      </c>
      <c r="B967" s="21" t="s">
        <v>1830</v>
      </c>
      <c r="C967" s="21" t="s">
        <v>1838</v>
      </c>
      <c r="D967" s="38">
        <v>145340105</v>
      </c>
      <c r="E967" s="42">
        <v>1586341786</v>
      </c>
      <c r="F967" s="35">
        <v>0</v>
      </c>
      <c r="G967" s="18">
        <v>55650000</v>
      </c>
      <c r="H967" s="19">
        <v>59483984.774395451</v>
      </c>
      <c r="I967" s="20">
        <v>2246365801.5799999</v>
      </c>
      <c r="K967" s="54">
        <f t="shared" si="45"/>
        <v>4093181677.3543954</v>
      </c>
      <c r="L967" s="59">
        <f t="shared" si="46"/>
        <v>16372726.709417582</v>
      </c>
      <c r="M967" s="60">
        <f t="shared" si="47"/>
        <v>1364393.8924514651</v>
      </c>
    </row>
    <row r="968" spans="1:13" ht="12.75">
      <c r="A968" s="26" t="s">
        <v>1839</v>
      </c>
      <c r="B968" s="21" t="s">
        <v>1830</v>
      </c>
      <c r="C968" s="21" t="s">
        <v>1840</v>
      </c>
      <c r="D968" s="38">
        <v>125986216</v>
      </c>
      <c r="E968" s="42">
        <v>1445701315</v>
      </c>
      <c r="F968" s="35">
        <v>0</v>
      </c>
      <c r="G968" s="18">
        <v>15995142.000794956</v>
      </c>
      <c r="H968" s="19">
        <v>23532125.622417722</v>
      </c>
      <c r="I968" s="20">
        <v>2648098984.5</v>
      </c>
      <c r="K968" s="54">
        <f t="shared" si="45"/>
        <v>4259313783.1232128</v>
      </c>
      <c r="L968" s="59">
        <f t="shared" si="46"/>
        <v>17037255.132492851</v>
      </c>
      <c r="M968" s="60">
        <f t="shared" si="47"/>
        <v>1419771.261041071</v>
      </c>
    </row>
    <row r="969" spans="1:13" ht="12.75">
      <c r="A969" s="26" t="s">
        <v>1841</v>
      </c>
      <c r="B969" s="21" t="s">
        <v>1830</v>
      </c>
      <c r="C969" s="21" t="s">
        <v>1842</v>
      </c>
      <c r="D969" s="38">
        <v>258747101</v>
      </c>
      <c r="E969" s="42">
        <v>3303442442</v>
      </c>
      <c r="F969" s="35">
        <v>0</v>
      </c>
      <c r="G969" s="18">
        <v>46350000</v>
      </c>
      <c r="H969" s="19">
        <v>1127137645.1483262</v>
      </c>
      <c r="I969" s="20">
        <v>3653904187.5799999</v>
      </c>
      <c r="K969" s="54">
        <f t="shared" si="45"/>
        <v>8389581375.7283258</v>
      </c>
      <c r="L969" s="59">
        <f t="shared" si="46"/>
        <v>33558325.502913304</v>
      </c>
      <c r="M969" s="60">
        <f t="shared" si="47"/>
        <v>2796527.1252427753</v>
      </c>
    </row>
    <row r="970" spans="1:13" ht="12.75">
      <c r="A970" s="26" t="s">
        <v>1843</v>
      </c>
      <c r="B970" s="21" t="s">
        <v>1830</v>
      </c>
      <c r="C970" s="21" t="s">
        <v>1844</v>
      </c>
      <c r="D970" s="38">
        <v>224938429</v>
      </c>
      <c r="E970" s="42">
        <v>2429725004</v>
      </c>
      <c r="F970" s="35">
        <v>0</v>
      </c>
      <c r="G970" s="18">
        <v>85870101.935372472</v>
      </c>
      <c r="H970" s="19">
        <v>557552332.95993364</v>
      </c>
      <c r="I970" s="20">
        <v>3732161970.8000002</v>
      </c>
      <c r="K970" s="54">
        <f t="shared" si="45"/>
        <v>7030247838.6953068</v>
      </c>
      <c r="L970" s="59">
        <f t="shared" si="46"/>
        <v>28120991.354781229</v>
      </c>
      <c r="M970" s="60">
        <f t="shared" si="47"/>
        <v>2343415.9462317689</v>
      </c>
    </row>
    <row r="971" spans="1:13" ht="12.75">
      <c r="A971" s="26" t="s">
        <v>1845</v>
      </c>
      <c r="B971" s="21" t="s">
        <v>1830</v>
      </c>
      <c r="C971" s="21" t="s">
        <v>1846</v>
      </c>
      <c r="D971" s="38">
        <v>84190224</v>
      </c>
      <c r="E971" s="42">
        <v>871419391</v>
      </c>
      <c r="F971" s="35">
        <v>0</v>
      </c>
      <c r="G971" s="18">
        <v>219003606</v>
      </c>
      <c r="H971" s="19">
        <v>100992041.35268095</v>
      </c>
      <c r="I971" s="20">
        <v>1006686010.58</v>
      </c>
      <c r="K971" s="54">
        <f t="shared" si="45"/>
        <v>2282291272.9326811</v>
      </c>
      <c r="L971" s="59">
        <f t="shared" si="46"/>
        <v>9129165.091730725</v>
      </c>
      <c r="M971" s="60">
        <f t="shared" si="47"/>
        <v>760763.75764422712</v>
      </c>
    </row>
    <row r="972" spans="1:13" ht="12.75">
      <c r="A972" s="26" t="s">
        <v>1847</v>
      </c>
      <c r="B972" s="21" t="s">
        <v>1830</v>
      </c>
      <c r="C972" s="21" t="s">
        <v>1848</v>
      </c>
      <c r="D972" s="38">
        <v>89348028</v>
      </c>
      <c r="E972" s="42">
        <v>967937361</v>
      </c>
      <c r="F972" s="35">
        <v>0</v>
      </c>
      <c r="G972" s="18">
        <v>10969103.460683238</v>
      </c>
      <c r="H972" s="19">
        <v>115891147.74952161</v>
      </c>
      <c r="I972" s="20">
        <v>1368924676.4100001</v>
      </c>
      <c r="K972" s="54">
        <f t="shared" si="45"/>
        <v>2553070316.6202049</v>
      </c>
      <c r="L972" s="59">
        <f t="shared" si="46"/>
        <v>10212281.26648082</v>
      </c>
      <c r="M972" s="60">
        <f t="shared" si="47"/>
        <v>851023.43887340173</v>
      </c>
    </row>
    <row r="973" spans="1:13" ht="12.75">
      <c r="A973" s="26" t="s">
        <v>1849</v>
      </c>
      <c r="B973" s="21" t="s">
        <v>1830</v>
      </c>
      <c r="C973" s="21" t="s">
        <v>1850</v>
      </c>
      <c r="D973" s="38">
        <v>657142938</v>
      </c>
      <c r="E973" s="42">
        <v>7587691307</v>
      </c>
      <c r="F973" s="35">
        <v>0</v>
      </c>
      <c r="G973" s="18">
        <v>168041516.83000004</v>
      </c>
      <c r="H973" s="19">
        <v>361588551.55431384</v>
      </c>
      <c r="I973" s="20">
        <v>11222178935.77</v>
      </c>
      <c r="K973" s="54">
        <f t="shared" si="45"/>
        <v>19996643249.154312</v>
      </c>
      <c r="L973" s="59">
        <f t="shared" si="46"/>
        <v>79986572.996617258</v>
      </c>
      <c r="M973" s="60">
        <f t="shared" si="47"/>
        <v>6665547.7497181045</v>
      </c>
    </row>
    <row r="974" spans="1:13" ht="12.75">
      <c r="A974" s="26" t="s">
        <v>1851</v>
      </c>
      <c r="B974" s="21" t="s">
        <v>1830</v>
      </c>
      <c r="C974" s="21" t="s">
        <v>1852</v>
      </c>
      <c r="D974" s="38">
        <v>92662603</v>
      </c>
      <c r="E974" s="42">
        <v>1023090487</v>
      </c>
      <c r="F974" s="35">
        <v>0</v>
      </c>
      <c r="G974" s="18">
        <v>11929755.394268159</v>
      </c>
      <c r="H974" s="19">
        <v>297230363.46649539</v>
      </c>
      <c r="I974" s="20">
        <v>1590123819.8199999</v>
      </c>
      <c r="K974" s="54">
        <f t="shared" si="45"/>
        <v>3015037028.6807632</v>
      </c>
      <c r="L974" s="59">
        <f t="shared" si="46"/>
        <v>12060148.114723053</v>
      </c>
      <c r="M974" s="60">
        <f t="shared" si="47"/>
        <v>1005012.3428935878</v>
      </c>
    </row>
    <row r="975" spans="1:13" ht="12.75">
      <c r="A975" s="26" t="s">
        <v>1853</v>
      </c>
      <c r="B975" s="21" t="s">
        <v>1830</v>
      </c>
      <c r="C975" s="21" t="s">
        <v>1854</v>
      </c>
      <c r="D975" s="38">
        <v>384911173</v>
      </c>
      <c r="E975" s="42">
        <v>4761783015</v>
      </c>
      <c r="F975" s="35">
        <v>0</v>
      </c>
      <c r="G975" s="18">
        <v>48466084.903051898</v>
      </c>
      <c r="H975" s="19">
        <v>1096714740.9332697</v>
      </c>
      <c r="I975" s="20">
        <v>6110124544</v>
      </c>
      <c r="K975" s="54">
        <f t="shared" si="45"/>
        <v>12401999557.836323</v>
      </c>
      <c r="L975" s="59">
        <f t="shared" si="46"/>
        <v>49607998.231345288</v>
      </c>
      <c r="M975" s="60">
        <f t="shared" si="47"/>
        <v>4133999.8526121075</v>
      </c>
    </row>
    <row r="976" spans="1:13" ht="12.75">
      <c r="A976" s="26" t="s">
        <v>1855</v>
      </c>
      <c r="B976" s="21" t="s">
        <v>1830</v>
      </c>
      <c r="C976" s="21" t="s">
        <v>1856</v>
      </c>
      <c r="D976" s="38">
        <v>121944051</v>
      </c>
      <c r="E976" s="42">
        <v>1407553736</v>
      </c>
      <c r="F976" s="35">
        <v>0</v>
      </c>
      <c r="G976" s="18">
        <v>53436693</v>
      </c>
      <c r="H976" s="19">
        <v>463524054.75526851</v>
      </c>
      <c r="I976" s="20">
        <v>1495097033.28</v>
      </c>
      <c r="K976" s="54">
        <f t="shared" si="45"/>
        <v>3541555568.0352688</v>
      </c>
      <c r="L976" s="59">
        <f t="shared" si="46"/>
        <v>14166222.272141075</v>
      </c>
      <c r="M976" s="60">
        <f t="shared" si="47"/>
        <v>1180518.522678423</v>
      </c>
    </row>
    <row r="977" spans="1:13" ht="12.75">
      <c r="A977" s="26" t="s">
        <v>1857</v>
      </c>
      <c r="B977" s="21" t="s">
        <v>1830</v>
      </c>
      <c r="C977" s="21" t="s">
        <v>1858</v>
      </c>
      <c r="D977" s="38">
        <v>106147268</v>
      </c>
      <c r="E977" s="42">
        <v>1477644167</v>
      </c>
      <c r="F977" s="35">
        <v>0</v>
      </c>
      <c r="G977" s="18">
        <v>19225747</v>
      </c>
      <c r="H977" s="19">
        <v>48052606.073609725</v>
      </c>
      <c r="I977" s="20">
        <v>1867161532.4100001</v>
      </c>
      <c r="K977" s="54">
        <f t="shared" si="45"/>
        <v>3518231320.4836102</v>
      </c>
      <c r="L977" s="59">
        <f t="shared" si="46"/>
        <v>14072925.28193444</v>
      </c>
      <c r="M977" s="60">
        <f t="shared" si="47"/>
        <v>1172743.7734945368</v>
      </c>
    </row>
    <row r="978" spans="1:13" ht="12.75">
      <c r="A978" s="26" t="s">
        <v>1859</v>
      </c>
      <c r="B978" s="21" t="s">
        <v>1830</v>
      </c>
      <c r="C978" s="21" t="s">
        <v>1860</v>
      </c>
      <c r="D978" s="38">
        <v>562119711</v>
      </c>
      <c r="E978" s="42">
        <v>7807154788</v>
      </c>
      <c r="F978" s="35">
        <v>0</v>
      </c>
      <c r="G978" s="18">
        <v>489838918</v>
      </c>
      <c r="H978" s="19">
        <v>2037620659.7377234</v>
      </c>
      <c r="I978" s="20">
        <v>10309504786.17</v>
      </c>
      <c r="K978" s="54">
        <f t="shared" si="45"/>
        <v>21206238862.907722</v>
      </c>
      <c r="L978" s="59">
        <f t="shared" si="46"/>
        <v>84824955.45163089</v>
      </c>
      <c r="M978" s="60">
        <f t="shared" si="47"/>
        <v>7068746.2876359075</v>
      </c>
    </row>
    <row r="979" spans="1:13" ht="12.75">
      <c r="A979" s="26" t="s">
        <v>1861</v>
      </c>
      <c r="B979" s="21" t="s">
        <v>1830</v>
      </c>
      <c r="C979" s="21" t="s">
        <v>1862</v>
      </c>
      <c r="D979" s="38">
        <v>92339230</v>
      </c>
      <c r="E979" s="42">
        <v>981725643</v>
      </c>
      <c r="F979" s="35">
        <v>0</v>
      </c>
      <c r="G979" s="18">
        <v>46833171</v>
      </c>
      <c r="H979" s="19">
        <v>294596072.51376104</v>
      </c>
      <c r="I979" s="20">
        <v>1800286887.0799999</v>
      </c>
      <c r="K979" s="54">
        <f t="shared" si="45"/>
        <v>3215781003.593761</v>
      </c>
      <c r="L979" s="59">
        <f t="shared" si="46"/>
        <v>12863124.014375044</v>
      </c>
      <c r="M979" s="60">
        <f t="shared" si="47"/>
        <v>1071927.0011979204</v>
      </c>
    </row>
    <row r="980" spans="1:13" ht="12.75">
      <c r="A980" s="26" t="s">
        <v>1863</v>
      </c>
      <c r="B980" s="21" t="s">
        <v>1830</v>
      </c>
      <c r="C980" s="21" t="s">
        <v>1864</v>
      </c>
      <c r="D980" s="38">
        <v>164629319</v>
      </c>
      <c r="E980" s="42">
        <v>1993555700</v>
      </c>
      <c r="F980" s="35">
        <v>0</v>
      </c>
      <c r="G980" s="18">
        <v>134017546</v>
      </c>
      <c r="H980" s="19">
        <v>147749068.07742837</v>
      </c>
      <c r="I980" s="20">
        <v>2559551639.79</v>
      </c>
      <c r="K980" s="54">
        <f t="shared" si="45"/>
        <v>4999503272.8674278</v>
      </c>
      <c r="L980" s="59">
        <f t="shared" si="46"/>
        <v>19998013.091469713</v>
      </c>
      <c r="M980" s="60">
        <f t="shared" si="47"/>
        <v>1666501.0909558095</v>
      </c>
    </row>
    <row r="981" spans="1:13" ht="12.75">
      <c r="A981" s="26" t="s">
        <v>1865</v>
      </c>
      <c r="B981" s="21" t="s">
        <v>1830</v>
      </c>
      <c r="C981" s="21" t="s">
        <v>1866</v>
      </c>
      <c r="D981" s="38">
        <v>380901345</v>
      </c>
      <c r="E981" s="42">
        <v>4567368246</v>
      </c>
      <c r="F981" s="35">
        <v>0</v>
      </c>
      <c r="G981" s="18">
        <v>104316700</v>
      </c>
      <c r="H981" s="19">
        <v>176172611.46264735</v>
      </c>
      <c r="I981" s="20">
        <v>7022445949.4799995</v>
      </c>
      <c r="K981" s="54">
        <f t="shared" si="45"/>
        <v>12251204851.942646</v>
      </c>
      <c r="L981" s="59">
        <f t="shared" si="46"/>
        <v>49004819.407770582</v>
      </c>
      <c r="M981" s="60">
        <f t="shared" si="47"/>
        <v>4083734.9506475483</v>
      </c>
    </row>
    <row r="982" spans="1:13" ht="12.75">
      <c r="A982" s="26" t="s">
        <v>1867</v>
      </c>
      <c r="B982" s="21" t="s">
        <v>1830</v>
      </c>
      <c r="C982" s="21" t="s">
        <v>1868</v>
      </c>
      <c r="D982" s="38">
        <v>356923219</v>
      </c>
      <c r="E982" s="42">
        <v>4369736211</v>
      </c>
      <c r="F982" s="35">
        <v>0</v>
      </c>
      <c r="G982" s="18">
        <v>59181451.687985525</v>
      </c>
      <c r="H982" s="19">
        <v>883781682.43475914</v>
      </c>
      <c r="I982" s="20">
        <v>6941793388.9300003</v>
      </c>
      <c r="K982" s="54">
        <f t="shared" si="45"/>
        <v>12611415953.052746</v>
      </c>
      <c r="L982" s="59">
        <f t="shared" si="46"/>
        <v>50445663.812210985</v>
      </c>
      <c r="M982" s="60">
        <f t="shared" si="47"/>
        <v>4203805.317684249</v>
      </c>
    </row>
    <row r="983" spans="1:13" ht="12.75">
      <c r="A983" s="26" t="s">
        <v>1869</v>
      </c>
      <c r="B983" s="21" t="s">
        <v>1830</v>
      </c>
      <c r="C983" s="21" t="s">
        <v>1870</v>
      </c>
      <c r="D983" s="38">
        <v>73130859</v>
      </c>
      <c r="E983" s="42">
        <v>845681265</v>
      </c>
      <c r="F983" s="35">
        <v>0</v>
      </c>
      <c r="G983" s="18">
        <v>14114947.736405969</v>
      </c>
      <c r="H983" s="19">
        <v>224473388.75845656</v>
      </c>
      <c r="I983" s="20">
        <v>1101247444.8599999</v>
      </c>
      <c r="K983" s="54">
        <f t="shared" si="45"/>
        <v>2258647905.3548622</v>
      </c>
      <c r="L983" s="59">
        <f t="shared" si="46"/>
        <v>9034591.6214194484</v>
      </c>
      <c r="M983" s="60">
        <f t="shared" si="47"/>
        <v>752882.63511828741</v>
      </c>
    </row>
    <row r="984" spans="1:13" ht="12.75">
      <c r="A984" s="26" t="s">
        <v>1871</v>
      </c>
      <c r="B984" s="21" t="s">
        <v>1830</v>
      </c>
      <c r="C984" s="21" t="s">
        <v>1872</v>
      </c>
      <c r="D984" s="38">
        <v>206134275</v>
      </c>
      <c r="E984" s="42">
        <v>1796383274</v>
      </c>
      <c r="F984" s="35">
        <v>0</v>
      </c>
      <c r="G984" s="18">
        <v>67155644.333187371</v>
      </c>
      <c r="H984" s="19">
        <v>45103241.849539779</v>
      </c>
      <c r="I984" s="20">
        <v>5045156283.5900002</v>
      </c>
      <c r="K984" s="54">
        <f t="shared" si="45"/>
        <v>7159932718.772727</v>
      </c>
      <c r="L984" s="59">
        <f t="shared" si="46"/>
        <v>28639730.875090908</v>
      </c>
      <c r="M984" s="60">
        <f t="shared" si="47"/>
        <v>2386644.2395909089</v>
      </c>
    </row>
    <row r="985" spans="1:13" ht="12.75">
      <c r="A985" s="26" t="s">
        <v>1873</v>
      </c>
      <c r="B985" s="21" t="s">
        <v>1830</v>
      </c>
      <c r="C985" s="21" t="s">
        <v>1874</v>
      </c>
      <c r="D985" s="38">
        <v>107780303</v>
      </c>
      <c r="E985" s="42">
        <v>1252665374</v>
      </c>
      <c r="F985" s="35">
        <v>0</v>
      </c>
      <c r="G985" s="18">
        <v>13722243.601590067</v>
      </c>
      <c r="H985" s="19">
        <v>267292269.58781657</v>
      </c>
      <c r="I985" s="20">
        <v>1942943235.3900001</v>
      </c>
      <c r="K985" s="54">
        <f t="shared" si="45"/>
        <v>3584403425.5794067</v>
      </c>
      <c r="L985" s="59">
        <f t="shared" si="46"/>
        <v>14337613.702317627</v>
      </c>
      <c r="M985" s="60">
        <f t="shared" si="47"/>
        <v>1194801.1418598022</v>
      </c>
    </row>
    <row r="986" spans="1:13" ht="12.75">
      <c r="A986" s="26" t="s">
        <v>1875</v>
      </c>
      <c r="B986" s="21" t="s">
        <v>1830</v>
      </c>
      <c r="C986" s="21" t="s">
        <v>1876</v>
      </c>
      <c r="D986" s="38">
        <v>176109069</v>
      </c>
      <c r="E986" s="42">
        <v>2111445506</v>
      </c>
      <c r="F986" s="35">
        <v>0</v>
      </c>
      <c r="G986" s="18">
        <v>51483922.535436451</v>
      </c>
      <c r="H986" s="19">
        <v>38566539.265624553</v>
      </c>
      <c r="I986" s="20">
        <v>4301982312.9899998</v>
      </c>
      <c r="K986" s="54">
        <f t="shared" si="45"/>
        <v>6679587349.7910614</v>
      </c>
      <c r="L986" s="59">
        <f t="shared" si="46"/>
        <v>26718349.399164245</v>
      </c>
      <c r="M986" s="60">
        <f t="shared" si="47"/>
        <v>2226529.1165970205</v>
      </c>
    </row>
    <row r="987" spans="1:13" ht="12.75">
      <c r="A987" s="26" t="s">
        <v>1877</v>
      </c>
      <c r="B987" s="21" t="s">
        <v>1830</v>
      </c>
      <c r="C987" s="21" t="s">
        <v>1878</v>
      </c>
      <c r="D987" s="38">
        <v>427790465</v>
      </c>
      <c r="E987" s="42">
        <v>4109827105</v>
      </c>
      <c r="F987" s="35">
        <v>0</v>
      </c>
      <c r="G987" s="18">
        <v>129453932.17603759</v>
      </c>
      <c r="H987" s="19">
        <v>223100900.47859338</v>
      </c>
      <c r="I987" s="20">
        <v>9346428770.9799995</v>
      </c>
      <c r="K987" s="54">
        <f t="shared" si="45"/>
        <v>14236601173.634632</v>
      </c>
      <c r="L987" s="59">
        <f t="shared" si="46"/>
        <v>56946404.694538526</v>
      </c>
      <c r="M987" s="60">
        <f t="shared" si="47"/>
        <v>4745533.7245448772</v>
      </c>
    </row>
    <row r="988" spans="1:13" ht="12.75">
      <c r="A988" s="26" t="s">
        <v>1879</v>
      </c>
      <c r="B988" s="21" t="s">
        <v>1830</v>
      </c>
      <c r="C988" s="21" t="s">
        <v>1880</v>
      </c>
      <c r="D988" s="38">
        <v>352945727</v>
      </c>
      <c r="E988" s="42">
        <v>3880022413</v>
      </c>
      <c r="F988" s="35">
        <v>0</v>
      </c>
      <c r="G988" s="18">
        <v>114981452.69112149</v>
      </c>
      <c r="H988" s="19">
        <v>88899143.182296515</v>
      </c>
      <c r="I988" s="20">
        <v>6906279846.5299997</v>
      </c>
      <c r="K988" s="54">
        <f t="shared" si="45"/>
        <v>11343128582.403418</v>
      </c>
      <c r="L988" s="59">
        <f t="shared" si="46"/>
        <v>45372514.329613671</v>
      </c>
      <c r="M988" s="60">
        <f t="shared" si="47"/>
        <v>3781042.8608011394</v>
      </c>
    </row>
    <row r="989" spans="1:13" ht="12.75">
      <c r="A989" s="26" t="s">
        <v>1881</v>
      </c>
      <c r="B989" s="21" t="s">
        <v>1830</v>
      </c>
      <c r="C989" s="21" t="s">
        <v>1882</v>
      </c>
      <c r="D989" s="38">
        <v>189658408</v>
      </c>
      <c r="E989" s="42">
        <v>2358025941</v>
      </c>
      <c r="F989" s="35">
        <v>0</v>
      </c>
      <c r="G989" s="18">
        <v>757726112</v>
      </c>
      <c r="H989" s="19">
        <v>262428963.63811582</v>
      </c>
      <c r="I989" s="20">
        <v>2728940695.9299998</v>
      </c>
      <c r="K989" s="54">
        <f t="shared" si="45"/>
        <v>6296780120.5681152</v>
      </c>
      <c r="L989" s="59">
        <f t="shared" si="46"/>
        <v>25187120.482272461</v>
      </c>
      <c r="M989" s="60">
        <f t="shared" si="47"/>
        <v>2098926.7068560384</v>
      </c>
    </row>
    <row r="990" spans="1:13" ht="12.75">
      <c r="A990" s="26" t="s">
        <v>1883</v>
      </c>
      <c r="B990" s="21" t="s">
        <v>1830</v>
      </c>
      <c r="C990" s="21" t="s">
        <v>1884</v>
      </c>
      <c r="D990" s="38">
        <v>60680989</v>
      </c>
      <c r="E990" s="42">
        <v>638627238</v>
      </c>
      <c r="F990" s="35">
        <v>0</v>
      </c>
      <c r="G990" s="18">
        <v>11088106</v>
      </c>
      <c r="H990" s="19">
        <v>126439420.5056145</v>
      </c>
      <c r="I990" s="20">
        <v>901017264.63999999</v>
      </c>
      <c r="K990" s="54">
        <f t="shared" si="45"/>
        <v>1737853018.1456146</v>
      </c>
      <c r="L990" s="59">
        <f t="shared" si="46"/>
        <v>6951412.0725824591</v>
      </c>
      <c r="M990" s="60">
        <f t="shared" si="47"/>
        <v>579284.33938187163</v>
      </c>
    </row>
    <row r="991" spans="1:13" ht="12.75">
      <c r="A991" s="26" t="s">
        <v>1885</v>
      </c>
      <c r="B991" s="21" t="s">
        <v>1830</v>
      </c>
      <c r="C991" s="21" t="s">
        <v>1886</v>
      </c>
      <c r="D991" s="38">
        <v>241236440</v>
      </c>
      <c r="E991" s="42">
        <v>2977579389</v>
      </c>
      <c r="F991" s="35">
        <v>0</v>
      </c>
      <c r="G991" s="18">
        <v>43241052.866557933</v>
      </c>
      <c r="H991" s="19">
        <v>989303658.35152197</v>
      </c>
      <c r="I991" s="20">
        <v>4071815089.3800001</v>
      </c>
      <c r="K991" s="54">
        <f t="shared" si="45"/>
        <v>8323175629.5980797</v>
      </c>
      <c r="L991" s="59">
        <f t="shared" si="46"/>
        <v>33292702.518392321</v>
      </c>
      <c r="M991" s="60">
        <f t="shared" si="47"/>
        <v>2774391.8765326934</v>
      </c>
    </row>
    <row r="992" spans="1:13" ht="12.75">
      <c r="A992" s="26" t="s">
        <v>1887</v>
      </c>
      <c r="B992" s="21" t="s">
        <v>1830</v>
      </c>
      <c r="C992" s="21" t="s">
        <v>1888</v>
      </c>
      <c r="D992" s="38">
        <v>456457503</v>
      </c>
      <c r="E992" s="42">
        <v>5254714078</v>
      </c>
      <c r="F992" s="35">
        <v>0</v>
      </c>
      <c r="G992" s="18">
        <v>83752122.403761521</v>
      </c>
      <c r="H992" s="19">
        <v>1025454889.7679603</v>
      </c>
      <c r="I992" s="20">
        <v>8162914839.8100004</v>
      </c>
      <c r="K992" s="54">
        <f t="shared" si="45"/>
        <v>14983293432.981724</v>
      </c>
      <c r="L992" s="59">
        <f t="shared" si="46"/>
        <v>59933173.731926896</v>
      </c>
      <c r="M992" s="60">
        <f t="shared" si="47"/>
        <v>4994431.144327241</v>
      </c>
    </row>
    <row r="993" spans="1:13" ht="12.75">
      <c r="A993" s="26" t="s">
        <v>1889</v>
      </c>
      <c r="B993" s="21" t="s">
        <v>1830</v>
      </c>
      <c r="C993" s="21" t="s">
        <v>1890</v>
      </c>
      <c r="D993" s="38">
        <v>133650162</v>
      </c>
      <c r="E993" s="42">
        <v>1522915691</v>
      </c>
      <c r="F993" s="35">
        <v>0</v>
      </c>
      <c r="G993" s="18">
        <v>31592162.379333057</v>
      </c>
      <c r="H993" s="19">
        <v>258513479.0341292</v>
      </c>
      <c r="I993" s="20">
        <v>2087447535.5599999</v>
      </c>
      <c r="K993" s="54">
        <f t="shared" si="45"/>
        <v>4034119029.9734621</v>
      </c>
      <c r="L993" s="59">
        <f t="shared" si="46"/>
        <v>16136476.119893849</v>
      </c>
      <c r="M993" s="60">
        <f t="shared" si="47"/>
        <v>1344706.3433244873</v>
      </c>
    </row>
    <row r="994" spans="1:13" ht="12.75">
      <c r="A994" s="26" t="s">
        <v>1891</v>
      </c>
      <c r="B994" s="21" t="s">
        <v>1830</v>
      </c>
      <c r="C994" s="21" t="s">
        <v>1892</v>
      </c>
      <c r="D994" s="38">
        <v>45773483</v>
      </c>
      <c r="E994" s="42">
        <v>530619033</v>
      </c>
      <c r="F994" s="35">
        <v>0</v>
      </c>
      <c r="G994" s="18">
        <v>6013754.0042884452</v>
      </c>
      <c r="H994" s="19">
        <v>127080017.33124061</v>
      </c>
      <c r="I994" s="20">
        <v>887249141.27999997</v>
      </c>
      <c r="K994" s="54">
        <f t="shared" si="45"/>
        <v>1596735428.6155291</v>
      </c>
      <c r="L994" s="59">
        <f t="shared" si="46"/>
        <v>6386941.7144621164</v>
      </c>
      <c r="M994" s="60">
        <f t="shared" si="47"/>
        <v>532245.14287184307</v>
      </c>
    </row>
    <row r="995" spans="1:13" ht="12.75">
      <c r="A995" s="26" t="s">
        <v>1893</v>
      </c>
      <c r="B995" s="21" t="s">
        <v>1830</v>
      </c>
      <c r="C995" s="21" t="s">
        <v>1894</v>
      </c>
      <c r="D995" s="38">
        <v>431153547</v>
      </c>
      <c r="E995" s="42">
        <v>5398571815</v>
      </c>
      <c r="F995" s="35">
        <v>0</v>
      </c>
      <c r="G995" s="18">
        <v>60462977</v>
      </c>
      <c r="H995" s="19">
        <v>1073496375.8573833</v>
      </c>
      <c r="I995" s="20">
        <v>5017819587.2399998</v>
      </c>
      <c r="K995" s="54">
        <f t="shared" si="45"/>
        <v>11981504302.097383</v>
      </c>
      <c r="L995" s="59">
        <f t="shared" si="46"/>
        <v>47926017.208389536</v>
      </c>
      <c r="M995" s="60">
        <f t="shared" si="47"/>
        <v>3993834.7673657946</v>
      </c>
    </row>
    <row r="996" spans="1:13" ht="12.75">
      <c r="A996" s="26" t="s">
        <v>1895</v>
      </c>
      <c r="B996" s="21" t="s">
        <v>1830</v>
      </c>
      <c r="C996" s="21" t="s">
        <v>1896</v>
      </c>
      <c r="D996" s="38">
        <v>109526518</v>
      </c>
      <c r="E996" s="42">
        <v>1225088811</v>
      </c>
      <c r="F996" s="35">
        <v>0</v>
      </c>
      <c r="G996" s="18">
        <v>134329730</v>
      </c>
      <c r="H996" s="19">
        <v>15688083.441638721</v>
      </c>
      <c r="I996" s="20">
        <v>2130902142.51</v>
      </c>
      <c r="K996" s="54">
        <f t="shared" si="45"/>
        <v>3615535284.9516387</v>
      </c>
      <c r="L996" s="59">
        <f t="shared" si="46"/>
        <v>14462141.139806556</v>
      </c>
      <c r="M996" s="60">
        <f t="shared" si="47"/>
        <v>1205178.428317213</v>
      </c>
    </row>
    <row r="997" spans="1:13" ht="12.75">
      <c r="A997" s="26" t="s">
        <v>1897</v>
      </c>
      <c r="B997" s="21" t="s">
        <v>1830</v>
      </c>
      <c r="C997" s="21" t="s">
        <v>1898</v>
      </c>
      <c r="D997" s="38">
        <v>298748372</v>
      </c>
      <c r="E997" s="42">
        <v>3146256033</v>
      </c>
      <c r="F997" s="35">
        <v>0</v>
      </c>
      <c r="G997" s="18">
        <v>107906922</v>
      </c>
      <c r="H997" s="19">
        <v>68596147.633620903</v>
      </c>
      <c r="I997" s="20">
        <v>6734230780.1199999</v>
      </c>
      <c r="K997" s="54">
        <f t="shared" si="45"/>
        <v>10355738254.75362</v>
      </c>
      <c r="L997" s="59">
        <f t="shared" si="46"/>
        <v>41422953.019014478</v>
      </c>
      <c r="M997" s="60">
        <f t="shared" si="47"/>
        <v>3451912.7515845397</v>
      </c>
    </row>
    <row r="998" spans="1:13" ht="12.75">
      <c r="A998" s="26" t="s">
        <v>1899</v>
      </c>
      <c r="B998" s="21" t="s">
        <v>1830</v>
      </c>
      <c r="C998" s="21" t="s">
        <v>1900</v>
      </c>
      <c r="D998" s="38">
        <v>340318003</v>
      </c>
      <c r="E998" s="42">
        <v>4404206915</v>
      </c>
      <c r="F998" s="35">
        <v>0</v>
      </c>
      <c r="G998" s="18">
        <v>43225973.96223639</v>
      </c>
      <c r="H998" s="19">
        <v>767539515.56826222</v>
      </c>
      <c r="I998" s="20">
        <v>4152015476.4099998</v>
      </c>
      <c r="K998" s="54">
        <f t="shared" si="45"/>
        <v>9707305883.9404984</v>
      </c>
      <c r="L998" s="59">
        <f t="shared" si="46"/>
        <v>38829223.535761997</v>
      </c>
      <c r="M998" s="60">
        <f t="shared" si="47"/>
        <v>3235768.6279801666</v>
      </c>
    </row>
    <row r="999" spans="1:13" ht="12.75">
      <c r="A999" s="26" t="s">
        <v>1901</v>
      </c>
      <c r="B999" s="21" t="s">
        <v>1830</v>
      </c>
      <c r="C999" s="21" t="s">
        <v>1902</v>
      </c>
      <c r="D999" s="38">
        <v>76154399</v>
      </c>
      <c r="E999" s="42">
        <v>861078179</v>
      </c>
      <c r="F999" s="35">
        <v>0</v>
      </c>
      <c r="G999" s="18">
        <v>17150497</v>
      </c>
      <c r="H999" s="19">
        <v>68530780.00983423</v>
      </c>
      <c r="I999" s="20">
        <v>976732516.48000002</v>
      </c>
      <c r="K999" s="54">
        <f t="shared" si="45"/>
        <v>1999646371.4898343</v>
      </c>
      <c r="L999" s="59">
        <f t="shared" si="46"/>
        <v>7998585.4859593371</v>
      </c>
      <c r="M999" s="60">
        <f t="shared" si="47"/>
        <v>666548.79049661139</v>
      </c>
    </row>
    <row r="1000" spans="1:13" ht="12.75">
      <c r="A1000" s="26" t="s">
        <v>1903</v>
      </c>
      <c r="B1000" s="21" t="s">
        <v>1830</v>
      </c>
      <c r="C1000" s="21" t="s">
        <v>1904</v>
      </c>
      <c r="D1000" s="38">
        <v>354336233</v>
      </c>
      <c r="E1000" s="42">
        <v>4632402973</v>
      </c>
      <c r="F1000" s="35">
        <v>0</v>
      </c>
      <c r="G1000" s="18">
        <v>47249066.545190401</v>
      </c>
      <c r="H1000" s="19">
        <v>1438675754.1054304</v>
      </c>
      <c r="I1000" s="20">
        <v>4581292151.3199997</v>
      </c>
      <c r="K1000" s="54">
        <f t="shared" si="45"/>
        <v>11053956177.970621</v>
      </c>
      <c r="L1000" s="59">
        <f t="shared" si="46"/>
        <v>44215824.711882487</v>
      </c>
      <c r="M1000" s="60">
        <f t="shared" si="47"/>
        <v>3684652.0593235404</v>
      </c>
    </row>
    <row r="1001" spans="1:13" ht="12.75">
      <c r="A1001" s="26" t="s">
        <v>1905</v>
      </c>
      <c r="B1001" s="21" t="s">
        <v>1830</v>
      </c>
      <c r="C1001" s="21" t="s">
        <v>1906</v>
      </c>
      <c r="D1001" s="38">
        <v>160651828</v>
      </c>
      <c r="E1001" s="42">
        <v>1872678432</v>
      </c>
      <c r="F1001" s="35">
        <v>0</v>
      </c>
      <c r="G1001" s="18">
        <v>45636099.186190501</v>
      </c>
      <c r="H1001" s="19">
        <v>314193104.53294313</v>
      </c>
      <c r="I1001" s="20">
        <v>2590042057.2800002</v>
      </c>
      <c r="K1001" s="54">
        <f t="shared" si="45"/>
        <v>4983201520.9991341</v>
      </c>
      <c r="L1001" s="59">
        <f t="shared" si="46"/>
        <v>19932806.083996538</v>
      </c>
      <c r="M1001" s="60">
        <f t="shared" si="47"/>
        <v>1661067.1736663783</v>
      </c>
    </row>
    <row r="1002" spans="1:13" ht="12.75">
      <c r="A1002" s="26" t="s">
        <v>1907</v>
      </c>
      <c r="B1002" s="21" t="s">
        <v>1830</v>
      </c>
      <c r="C1002" s="21" t="s">
        <v>1908</v>
      </c>
      <c r="D1002" s="38">
        <v>205649215</v>
      </c>
      <c r="E1002" s="42">
        <v>2814647863</v>
      </c>
      <c r="F1002" s="35">
        <v>0</v>
      </c>
      <c r="G1002" s="18">
        <v>26495868.190262593</v>
      </c>
      <c r="H1002" s="19">
        <v>511915258.27589381</v>
      </c>
      <c r="I1002" s="20">
        <v>2519467902.02</v>
      </c>
      <c r="K1002" s="54">
        <f t="shared" si="45"/>
        <v>6078176106.4861565</v>
      </c>
      <c r="L1002" s="59">
        <f t="shared" si="46"/>
        <v>24312704.425944626</v>
      </c>
      <c r="M1002" s="60">
        <f t="shared" si="47"/>
        <v>2026058.7021620523</v>
      </c>
    </row>
    <row r="1003" spans="1:13" ht="12.75">
      <c r="A1003" s="26" t="s">
        <v>1909</v>
      </c>
      <c r="B1003" s="21" t="s">
        <v>1830</v>
      </c>
      <c r="C1003" s="21" t="s">
        <v>177</v>
      </c>
      <c r="D1003" s="38">
        <v>140732036</v>
      </c>
      <c r="E1003" s="42">
        <v>1764670227</v>
      </c>
      <c r="F1003" s="35">
        <v>0</v>
      </c>
      <c r="G1003" s="18">
        <v>19610867</v>
      </c>
      <c r="H1003" s="19">
        <v>96089514.644724354</v>
      </c>
      <c r="I1003" s="20">
        <v>3585780144.5300002</v>
      </c>
      <c r="K1003" s="54">
        <f t="shared" si="45"/>
        <v>5606882789.1747246</v>
      </c>
      <c r="L1003" s="59">
        <f t="shared" si="46"/>
        <v>22427531.156698897</v>
      </c>
      <c r="M1003" s="60">
        <f t="shared" si="47"/>
        <v>1868960.9297249082</v>
      </c>
    </row>
    <row r="1004" spans="1:13" ht="12.75">
      <c r="A1004" s="26" t="s">
        <v>1910</v>
      </c>
      <c r="B1004" s="21" t="s">
        <v>1830</v>
      </c>
      <c r="C1004" s="21" t="s">
        <v>1911</v>
      </c>
      <c r="D1004" s="38">
        <v>81102010</v>
      </c>
      <c r="E1004" s="42">
        <v>1033661503</v>
      </c>
      <c r="F1004" s="35">
        <v>0</v>
      </c>
      <c r="G1004" s="18">
        <v>10433563.811988927</v>
      </c>
      <c r="H1004" s="19">
        <v>13073403.327991905</v>
      </c>
      <c r="I1004" s="20">
        <v>1312986496.1800001</v>
      </c>
      <c r="K1004" s="54">
        <f t="shared" si="45"/>
        <v>2451256976.3199806</v>
      </c>
      <c r="L1004" s="59">
        <f t="shared" si="46"/>
        <v>9805027.9052799232</v>
      </c>
      <c r="M1004" s="60">
        <f t="shared" si="47"/>
        <v>817085.6587733269</v>
      </c>
    </row>
    <row r="1005" spans="1:13" ht="12.75">
      <c r="A1005" s="26" t="s">
        <v>1912</v>
      </c>
      <c r="B1005" s="21" t="s">
        <v>1830</v>
      </c>
      <c r="C1005" s="21" t="s">
        <v>768</v>
      </c>
      <c r="D1005" s="38">
        <v>47083145</v>
      </c>
      <c r="E1005" s="42">
        <v>549233213</v>
      </c>
      <c r="F1005" s="35">
        <v>0</v>
      </c>
      <c r="G1005" s="18">
        <v>10124310</v>
      </c>
      <c r="H1005" s="19">
        <v>316249640.18551105</v>
      </c>
      <c r="I1005" s="20">
        <v>763350146.53999996</v>
      </c>
      <c r="K1005" s="54">
        <f t="shared" si="45"/>
        <v>1686040454.7255111</v>
      </c>
      <c r="L1005" s="59">
        <f t="shared" si="46"/>
        <v>6744161.8189020446</v>
      </c>
      <c r="M1005" s="60">
        <f t="shared" si="47"/>
        <v>562013.48490850371</v>
      </c>
    </row>
    <row r="1006" spans="1:13" ht="12.75">
      <c r="A1006" s="26" t="s">
        <v>1913</v>
      </c>
      <c r="B1006" s="21" t="s">
        <v>1830</v>
      </c>
      <c r="C1006" s="21" t="s">
        <v>1914</v>
      </c>
      <c r="D1006" s="38">
        <v>68312597</v>
      </c>
      <c r="E1006" s="42">
        <v>784093608</v>
      </c>
      <c r="F1006" s="35">
        <v>0</v>
      </c>
      <c r="G1006" s="18">
        <v>8922133.7568891346</v>
      </c>
      <c r="H1006" s="19">
        <v>365728500.14088434</v>
      </c>
      <c r="I1006" s="20">
        <v>1140180564.01</v>
      </c>
      <c r="K1006" s="54">
        <f t="shared" si="45"/>
        <v>2367237402.9077735</v>
      </c>
      <c r="L1006" s="59">
        <f t="shared" si="46"/>
        <v>9468949.6116310935</v>
      </c>
      <c r="M1006" s="60">
        <f t="shared" si="47"/>
        <v>789079.13430259109</v>
      </c>
    </row>
    <row r="1007" spans="1:13" ht="12.75">
      <c r="A1007" s="26" t="s">
        <v>1915</v>
      </c>
      <c r="B1007" s="21" t="s">
        <v>1830</v>
      </c>
      <c r="C1007" s="21" t="s">
        <v>1916</v>
      </c>
      <c r="D1007" s="38">
        <v>131823103</v>
      </c>
      <c r="E1007" s="42">
        <v>1640345889</v>
      </c>
      <c r="F1007" s="35">
        <v>0</v>
      </c>
      <c r="G1007" s="18">
        <v>35926664</v>
      </c>
      <c r="H1007" s="19">
        <v>151926021.33672318</v>
      </c>
      <c r="I1007" s="20">
        <v>2752342670.1199999</v>
      </c>
      <c r="K1007" s="54">
        <f t="shared" si="45"/>
        <v>4712364347.4567232</v>
      </c>
      <c r="L1007" s="59">
        <f t="shared" si="46"/>
        <v>18849457.389826894</v>
      </c>
      <c r="M1007" s="60">
        <f t="shared" si="47"/>
        <v>1570788.1158189077</v>
      </c>
    </row>
    <row r="1008" spans="1:13" ht="12.75">
      <c r="A1008" s="26" t="s">
        <v>1917</v>
      </c>
      <c r="B1008" s="21" t="s">
        <v>1830</v>
      </c>
      <c r="C1008" s="21" t="s">
        <v>1918</v>
      </c>
      <c r="D1008" s="38">
        <v>144903551</v>
      </c>
      <c r="E1008" s="42">
        <v>1441105221</v>
      </c>
      <c r="F1008" s="35">
        <v>0</v>
      </c>
      <c r="G1008" s="18">
        <v>28330210.997112677</v>
      </c>
      <c r="H1008" s="19">
        <v>467295732.05879521</v>
      </c>
      <c r="I1008" s="20">
        <v>2046813924.04</v>
      </c>
      <c r="K1008" s="54">
        <f t="shared" si="45"/>
        <v>4128448639.0959082</v>
      </c>
      <c r="L1008" s="59">
        <f t="shared" si="46"/>
        <v>16513794.556383632</v>
      </c>
      <c r="M1008" s="60">
        <f t="shared" si="47"/>
        <v>1376149.5463653028</v>
      </c>
    </row>
    <row r="1009" spans="1:13" ht="12.75">
      <c r="A1009" s="26" t="s">
        <v>1919</v>
      </c>
      <c r="B1009" s="21" t="s">
        <v>1830</v>
      </c>
      <c r="C1009" s="21" t="s">
        <v>1920</v>
      </c>
      <c r="D1009" s="38">
        <v>71303800</v>
      </c>
      <c r="E1009" s="42">
        <v>826377671</v>
      </c>
      <c r="F1009" s="35">
        <v>0</v>
      </c>
      <c r="G1009" s="18">
        <v>30063430</v>
      </c>
      <c r="H1009" s="19">
        <v>232554059.93430158</v>
      </c>
      <c r="I1009" s="20">
        <v>1284342507.75</v>
      </c>
      <c r="K1009" s="54">
        <f t="shared" si="45"/>
        <v>2444641468.6843014</v>
      </c>
      <c r="L1009" s="59">
        <f t="shared" si="46"/>
        <v>9778565.874737205</v>
      </c>
      <c r="M1009" s="60">
        <f t="shared" si="47"/>
        <v>814880.48956143379</v>
      </c>
    </row>
    <row r="1010" spans="1:13" ht="12.75">
      <c r="A1010" s="26" t="s">
        <v>1921</v>
      </c>
      <c r="B1010" s="21" t="s">
        <v>1922</v>
      </c>
      <c r="C1010" s="21" t="s">
        <v>1923</v>
      </c>
      <c r="D1010" s="38">
        <v>10417808609</v>
      </c>
      <c r="E1010" s="42">
        <v>95868542414</v>
      </c>
      <c r="F1010" s="35">
        <v>0</v>
      </c>
      <c r="G1010" s="18">
        <v>5465056449.1312599</v>
      </c>
      <c r="H1010" s="19">
        <v>56690262122.176773</v>
      </c>
      <c r="I1010" s="20">
        <v>239090714272.12</v>
      </c>
      <c r="K1010" s="54">
        <f t="shared" si="45"/>
        <v>407532383866.42804</v>
      </c>
      <c r="L1010" s="59">
        <f t="shared" si="46"/>
        <v>1630129535.4657123</v>
      </c>
      <c r="M1010" s="60">
        <f t="shared" si="47"/>
        <v>135844127.95547602</v>
      </c>
    </row>
    <row r="1011" spans="1:13" ht="12.75">
      <c r="A1011" s="26" t="s">
        <v>1924</v>
      </c>
      <c r="B1011" s="21" t="s">
        <v>1922</v>
      </c>
      <c r="C1011" s="21" t="s">
        <v>1925</v>
      </c>
      <c r="D1011" s="38">
        <v>159180479</v>
      </c>
      <c r="E1011" s="42">
        <v>1791327571</v>
      </c>
      <c r="F1011" s="35">
        <v>0</v>
      </c>
      <c r="G1011" s="18">
        <v>43893119.559146747</v>
      </c>
      <c r="H1011" s="19">
        <v>168859568.00384763</v>
      </c>
      <c r="I1011" s="20">
        <v>3106218516.8099999</v>
      </c>
      <c r="K1011" s="54">
        <f t="shared" si="45"/>
        <v>5269479254.3729944</v>
      </c>
      <c r="L1011" s="59">
        <f t="shared" si="46"/>
        <v>21077917.017491978</v>
      </c>
      <c r="M1011" s="60">
        <f t="shared" si="47"/>
        <v>1756493.0847909981</v>
      </c>
    </row>
    <row r="1012" spans="1:13" ht="12.75">
      <c r="A1012" s="26" t="s">
        <v>1926</v>
      </c>
      <c r="B1012" s="21" t="s">
        <v>1922</v>
      </c>
      <c r="C1012" s="21" t="s">
        <v>1927</v>
      </c>
      <c r="D1012" s="38">
        <v>165971318</v>
      </c>
      <c r="E1012" s="42">
        <v>1594614755</v>
      </c>
      <c r="F1012" s="35">
        <v>0</v>
      </c>
      <c r="G1012" s="18">
        <v>21151617.793545943</v>
      </c>
      <c r="H1012" s="19">
        <v>133675741.47927625</v>
      </c>
      <c r="I1012" s="20">
        <v>3588225229.0300002</v>
      </c>
      <c r="K1012" s="54">
        <f t="shared" si="45"/>
        <v>5503638661.3028221</v>
      </c>
      <c r="L1012" s="59">
        <f t="shared" si="46"/>
        <v>22014554.645211291</v>
      </c>
      <c r="M1012" s="60">
        <f t="shared" si="47"/>
        <v>1834546.2204342743</v>
      </c>
    </row>
    <row r="1013" spans="1:13" ht="12.75">
      <c r="A1013" s="26" t="s">
        <v>1928</v>
      </c>
      <c r="B1013" s="21" t="s">
        <v>1922</v>
      </c>
      <c r="C1013" s="21" t="s">
        <v>1929</v>
      </c>
      <c r="D1013" s="38">
        <v>235545072</v>
      </c>
      <c r="E1013" s="42">
        <v>2594724773</v>
      </c>
      <c r="F1013" s="35">
        <v>0</v>
      </c>
      <c r="G1013" s="18">
        <v>145995437</v>
      </c>
      <c r="H1013" s="19">
        <v>126495901.21258686</v>
      </c>
      <c r="I1013" s="20">
        <v>4847766008.4399996</v>
      </c>
      <c r="K1013" s="54">
        <f t="shared" si="45"/>
        <v>7950527191.652586</v>
      </c>
      <c r="L1013" s="59">
        <f t="shared" si="46"/>
        <v>31802108.766610343</v>
      </c>
      <c r="M1013" s="60">
        <f t="shared" si="47"/>
        <v>2650175.7305508619</v>
      </c>
    </row>
    <row r="1014" spans="1:13" ht="12.75">
      <c r="A1014" s="26" t="s">
        <v>1930</v>
      </c>
      <c r="B1014" s="21" t="s">
        <v>1922</v>
      </c>
      <c r="C1014" s="21" t="s">
        <v>23</v>
      </c>
      <c r="D1014" s="38">
        <v>73486570</v>
      </c>
      <c r="E1014" s="42">
        <v>913014040</v>
      </c>
      <c r="F1014" s="35">
        <v>0</v>
      </c>
      <c r="G1014" s="18">
        <v>13798109</v>
      </c>
      <c r="H1014" s="19">
        <v>41999127.244131736</v>
      </c>
      <c r="I1014" s="20">
        <v>1549988076.2</v>
      </c>
      <c r="K1014" s="54">
        <f t="shared" si="45"/>
        <v>2592285922.4441319</v>
      </c>
      <c r="L1014" s="59">
        <f t="shared" si="46"/>
        <v>10369143.689776527</v>
      </c>
      <c r="M1014" s="60">
        <f t="shared" si="47"/>
        <v>864095.30748137727</v>
      </c>
    </row>
    <row r="1015" spans="1:13" ht="12.75">
      <c r="A1015" s="26" t="s">
        <v>1931</v>
      </c>
      <c r="B1015" s="21" t="s">
        <v>1922</v>
      </c>
      <c r="C1015" s="21" t="s">
        <v>709</v>
      </c>
      <c r="D1015" s="38">
        <v>207266081</v>
      </c>
      <c r="E1015" s="42">
        <v>2305400666</v>
      </c>
      <c r="F1015" s="35">
        <v>0</v>
      </c>
      <c r="G1015" s="18">
        <v>85184652</v>
      </c>
      <c r="H1015" s="19">
        <v>263475331.6240361</v>
      </c>
      <c r="I1015" s="20">
        <v>3786587106.0100002</v>
      </c>
      <c r="K1015" s="54">
        <f t="shared" si="45"/>
        <v>6647913836.634037</v>
      </c>
      <c r="L1015" s="59">
        <f t="shared" si="46"/>
        <v>26591655.346536148</v>
      </c>
      <c r="M1015" s="60">
        <f t="shared" si="47"/>
        <v>2215971.2788780122</v>
      </c>
    </row>
    <row r="1016" spans="1:13" ht="12.75">
      <c r="A1016" s="26" t="s">
        <v>1932</v>
      </c>
      <c r="B1016" s="21" t="s">
        <v>1922</v>
      </c>
      <c r="C1016" s="21" t="s">
        <v>1933</v>
      </c>
      <c r="D1016" s="38">
        <v>3202332902</v>
      </c>
      <c r="E1016" s="42">
        <v>30128544092</v>
      </c>
      <c r="F1016" s="35">
        <v>0</v>
      </c>
      <c r="G1016" s="18">
        <v>2691068483</v>
      </c>
      <c r="H1016" s="19">
        <v>4368280204.353569</v>
      </c>
      <c r="I1016" s="20">
        <v>73609792387.139999</v>
      </c>
      <c r="K1016" s="54">
        <f t="shared" si="45"/>
        <v>114000018068.49356</v>
      </c>
      <c r="L1016" s="59">
        <f t="shared" si="46"/>
        <v>456000072.27397424</v>
      </c>
      <c r="M1016" s="60">
        <f t="shared" si="47"/>
        <v>38000006.022831187</v>
      </c>
    </row>
    <row r="1017" spans="1:13" ht="12.75">
      <c r="A1017" s="26" t="s">
        <v>1934</v>
      </c>
      <c r="B1017" s="21" t="s">
        <v>1922</v>
      </c>
      <c r="C1017" s="21" t="s">
        <v>2138</v>
      </c>
      <c r="D1017" s="38">
        <v>824650279</v>
      </c>
      <c r="E1017" s="42">
        <v>7228966184</v>
      </c>
      <c r="F1017" s="35">
        <v>0</v>
      </c>
      <c r="G1017" s="18">
        <v>301540769.54368204</v>
      </c>
      <c r="H1017" s="19">
        <v>874028136.1003536</v>
      </c>
      <c r="I1017" s="20">
        <v>18250303460.950001</v>
      </c>
      <c r="K1017" s="54">
        <f t="shared" si="45"/>
        <v>27479488829.594036</v>
      </c>
      <c r="L1017" s="59">
        <f t="shared" si="46"/>
        <v>109917955.31837615</v>
      </c>
      <c r="M1017" s="60">
        <f t="shared" si="47"/>
        <v>9159829.6098646801</v>
      </c>
    </row>
    <row r="1018" spans="1:13" ht="12.75">
      <c r="A1018" s="26" t="s">
        <v>1935</v>
      </c>
      <c r="B1018" s="21" t="s">
        <v>1922</v>
      </c>
      <c r="C1018" s="21" t="s">
        <v>1936</v>
      </c>
      <c r="D1018" s="38">
        <v>187863687</v>
      </c>
      <c r="E1018" s="42">
        <v>1930129605</v>
      </c>
      <c r="F1018" s="35">
        <v>0</v>
      </c>
      <c r="G1018" s="18">
        <v>61927135.120258898</v>
      </c>
      <c r="H1018" s="19">
        <v>1195629567.3485069</v>
      </c>
      <c r="I1018" s="20">
        <v>3050123923.46</v>
      </c>
      <c r="K1018" s="54">
        <f t="shared" si="45"/>
        <v>6425673917.9287663</v>
      </c>
      <c r="L1018" s="59">
        <f t="shared" si="46"/>
        <v>25702695.671715066</v>
      </c>
      <c r="M1018" s="60">
        <f t="shared" si="47"/>
        <v>2141891.3059762553</v>
      </c>
    </row>
    <row r="1019" spans="1:13" ht="12.75">
      <c r="A1019" s="26" t="s">
        <v>1937</v>
      </c>
      <c r="B1019" s="21" t="s">
        <v>1922</v>
      </c>
      <c r="C1019" s="21" t="s">
        <v>1938</v>
      </c>
      <c r="D1019" s="38">
        <v>321675535</v>
      </c>
      <c r="E1019" s="42">
        <v>3681011550</v>
      </c>
      <c r="F1019" s="35">
        <v>0</v>
      </c>
      <c r="G1019" s="18">
        <v>124093383.50176969</v>
      </c>
      <c r="H1019" s="19">
        <v>829616973.97828472</v>
      </c>
      <c r="I1019" s="20">
        <v>6330124733.7799997</v>
      </c>
      <c r="K1019" s="54">
        <f t="shared" si="45"/>
        <v>11286522176.260054</v>
      </c>
      <c r="L1019" s="59">
        <f t="shared" si="46"/>
        <v>45146088.705040216</v>
      </c>
      <c r="M1019" s="60">
        <f t="shared" si="47"/>
        <v>3762174.0587533512</v>
      </c>
    </row>
    <row r="1020" spans="1:13" ht="12.75">
      <c r="A1020" s="26" t="s">
        <v>1939</v>
      </c>
      <c r="B1020" s="21" t="s">
        <v>1922</v>
      </c>
      <c r="C1020" s="21" t="s">
        <v>1940</v>
      </c>
      <c r="D1020" s="38">
        <v>168962520</v>
      </c>
      <c r="E1020" s="42">
        <v>2019293825</v>
      </c>
      <c r="F1020" s="35">
        <v>0</v>
      </c>
      <c r="G1020" s="18">
        <v>76967954.400745735</v>
      </c>
      <c r="H1020" s="19">
        <v>209551692.82709089</v>
      </c>
      <c r="I1020" s="20">
        <v>3495597722.3000002</v>
      </c>
      <c r="K1020" s="54">
        <f t="shared" si="45"/>
        <v>5970373714.5278368</v>
      </c>
      <c r="L1020" s="59">
        <f t="shared" si="46"/>
        <v>23881494.858111348</v>
      </c>
      <c r="M1020" s="60">
        <f t="shared" si="47"/>
        <v>1990124.5715092791</v>
      </c>
    </row>
    <row r="1021" spans="1:13" ht="12.75">
      <c r="A1021" s="26" t="s">
        <v>1941</v>
      </c>
      <c r="B1021" s="21" t="s">
        <v>1922</v>
      </c>
      <c r="C1021" s="21" t="s">
        <v>244</v>
      </c>
      <c r="D1021" s="38">
        <v>529539856</v>
      </c>
      <c r="E1021" s="42">
        <v>4269541365</v>
      </c>
      <c r="F1021" s="35">
        <v>0</v>
      </c>
      <c r="G1021" s="18">
        <v>175241806</v>
      </c>
      <c r="H1021" s="19">
        <v>150559237.36888343</v>
      </c>
      <c r="I1021" s="20">
        <v>11429162923.280001</v>
      </c>
      <c r="K1021" s="54">
        <f t="shared" si="45"/>
        <v>16554045187.648884</v>
      </c>
      <c r="L1021" s="59">
        <f t="shared" si="46"/>
        <v>66216180.75059554</v>
      </c>
      <c r="M1021" s="60">
        <f t="shared" si="47"/>
        <v>5518015.0625496283</v>
      </c>
    </row>
    <row r="1022" spans="1:13" ht="12.75">
      <c r="A1022" s="26" t="s">
        <v>1942</v>
      </c>
      <c r="B1022" s="21" t="s">
        <v>1922</v>
      </c>
      <c r="C1022" s="21" t="s">
        <v>1943</v>
      </c>
      <c r="D1022" s="38">
        <v>931460462</v>
      </c>
      <c r="E1022" s="42">
        <v>9379478488</v>
      </c>
      <c r="F1022" s="35">
        <v>0</v>
      </c>
      <c r="G1022" s="18">
        <v>373738425.03148144</v>
      </c>
      <c r="H1022" s="19">
        <v>1475885114.0338202</v>
      </c>
      <c r="I1022" s="20">
        <v>20062374967.48</v>
      </c>
      <c r="K1022" s="54">
        <f t="shared" si="45"/>
        <v>32222937456.5453</v>
      </c>
      <c r="L1022" s="59">
        <f t="shared" si="46"/>
        <v>128891749.8261812</v>
      </c>
      <c r="M1022" s="60">
        <f t="shared" si="47"/>
        <v>10740979.152181767</v>
      </c>
    </row>
    <row r="1023" spans="1:13" ht="12.75">
      <c r="A1023" s="26" t="s">
        <v>1944</v>
      </c>
      <c r="B1023" s="21" t="s">
        <v>1922</v>
      </c>
      <c r="C1023" s="21" t="s">
        <v>1945</v>
      </c>
      <c r="D1023" s="38">
        <v>396423260</v>
      </c>
      <c r="E1023" s="42">
        <v>4743168835</v>
      </c>
      <c r="F1023" s="35">
        <v>0</v>
      </c>
      <c r="G1023" s="18">
        <v>71471134.502699047</v>
      </c>
      <c r="H1023" s="19">
        <v>180123215.41802371</v>
      </c>
      <c r="I1023" s="20">
        <v>8340840202.7700005</v>
      </c>
      <c r="K1023" s="54">
        <f t="shared" si="45"/>
        <v>13732026647.690723</v>
      </c>
      <c r="L1023" s="59">
        <f t="shared" si="46"/>
        <v>54928106.590762898</v>
      </c>
      <c r="M1023" s="60">
        <f t="shared" si="47"/>
        <v>4577342.2158969082</v>
      </c>
    </row>
    <row r="1024" spans="1:13" ht="12.75">
      <c r="A1024" s="26" t="s">
        <v>1946</v>
      </c>
      <c r="B1024" s="21" t="s">
        <v>1922</v>
      </c>
      <c r="C1024" s="21" t="s">
        <v>1947</v>
      </c>
      <c r="D1024" s="38">
        <v>121022437</v>
      </c>
      <c r="E1024" s="42">
        <v>1565889169</v>
      </c>
      <c r="F1024" s="35">
        <v>0</v>
      </c>
      <c r="G1024" s="18">
        <v>21582449</v>
      </c>
      <c r="H1024" s="19">
        <v>170818547.79176864</v>
      </c>
      <c r="I1024" s="20">
        <v>2076254180.1199999</v>
      </c>
      <c r="K1024" s="54">
        <f t="shared" si="45"/>
        <v>3955566782.9117684</v>
      </c>
      <c r="L1024" s="59">
        <f t="shared" si="46"/>
        <v>15822267.131647075</v>
      </c>
      <c r="M1024" s="60">
        <f t="shared" si="47"/>
        <v>1318522.2609705895</v>
      </c>
    </row>
    <row r="1025" spans="1:13" ht="12.75">
      <c r="A1025" s="26" t="s">
        <v>1948</v>
      </c>
      <c r="B1025" s="21" t="s">
        <v>1922</v>
      </c>
      <c r="C1025" s="21" t="s">
        <v>1949</v>
      </c>
      <c r="D1025" s="38">
        <v>105613701</v>
      </c>
      <c r="E1025" s="42">
        <v>1227157053</v>
      </c>
      <c r="F1025" s="35">
        <v>0</v>
      </c>
      <c r="G1025" s="18">
        <v>47604829</v>
      </c>
      <c r="H1025" s="19">
        <v>78008716.493291512</v>
      </c>
      <c r="I1025" s="20">
        <v>1943179784.0799999</v>
      </c>
      <c r="K1025" s="54">
        <f t="shared" si="45"/>
        <v>3401564083.5732918</v>
      </c>
      <c r="L1025" s="59">
        <f t="shared" si="46"/>
        <v>13606256.334293168</v>
      </c>
      <c r="M1025" s="60">
        <f t="shared" si="47"/>
        <v>1133854.6945244307</v>
      </c>
    </row>
    <row r="1026" spans="1:13" ht="12.75">
      <c r="A1026" s="26" t="s">
        <v>1950</v>
      </c>
      <c r="B1026" s="21" t="s">
        <v>1922</v>
      </c>
      <c r="C1026" s="21" t="s">
        <v>1951</v>
      </c>
      <c r="D1026" s="38">
        <v>391249288</v>
      </c>
      <c r="E1026" s="42">
        <v>3034341148</v>
      </c>
      <c r="F1026" s="35">
        <v>0</v>
      </c>
      <c r="G1026" s="18">
        <v>342755688</v>
      </c>
      <c r="H1026" s="19">
        <v>275273367.3100782</v>
      </c>
      <c r="I1026" s="20">
        <v>9401281710.5</v>
      </c>
      <c r="K1026" s="54">
        <f t="shared" si="45"/>
        <v>13444901201.810078</v>
      </c>
      <c r="L1026" s="59">
        <f t="shared" si="46"/>
        <v>53779604.807240315</v>
      </c>
      <c r="M1026" s="60">
        <f t="shared" si="47"/>
        <v>4481633.7339366926</v>
      </c>
    </row>
    <row r="1027" spans="1:13" ht="12.75">
      <c r="A1027" s="26" t="s">
        <v>1952</v>
      </c>
      <c r="B1027" s="21" t="s">
        <v>1922</v>
      </c>
      <c r="C1027" s="21" t="s">
        <v>1953</v>
      </c>
      <c r="D1027" s="38">
        <v>148331308</v>
      </c>
      <c r="E1027" s="42">
        <v>1889683979</v>
      </c>
      <c r="F1027" s="35">
        <v>0</v>
      </c>
      <c r="G1027" s="18">
        <v>75284052</v>
      </c>
      <c r="H1027" s="19">
        <v>214828843.66031408</v>
      </c>
      <c r="I1027" s="20">
        <v>2498150805.2399998</v>
      </c>
      <c r="K1027" s="54">
        <f t="shared" si="45"/>
        <v>4826278987.9003143</v>
      </c>
      <c r="L1027" s="59">
        <f t="shared" si="46"/>
        <v>19305115.951601259</v>
      </c>
      <c r="M1027" s="60">
        <f t="shared" si="47"/>
        <v>1608759.6626334384</v>
      </c>
    </row>
    <row r="1028" spans="1:13" ht="12.75">
      <c r="A1028" s="26" t="s">
        <v>1954</v>
      </c>
      <c r="B1028" s="21" t="s">
        <v>1922</v>
      </c>
      <c r="C1028" s="21" t="s">
        <v>1955</v>
      </c>
      <c r="D1028" s="38">
        <v>574795942</v>
      </c>
      <c r="E1028" s="42">
        <v>4230244763</v>
      </c>
      <c r="F1028" s="35">
        <v>0</v>
      </c>
      <c r="G1028" s="18">
        <v>166979118</v>
      </c>
      <c r="H1028" s="19">
        <v>797282228.32872319</v>
      </c>
      <c r="I1028" s="20">
        <v>11401418453.110001</v>
      </c>
      <c r="K1028" s="54">
        <f t="shared" si="45"/>
        <v>17170720504.438725</v>
      </c>
      <c r="L1028" s="59">
        <f t="shared" si="46"/>
        <v>68682882.017754897</v>
      </c>
      <c r="M1028" s="60">
        <f t="shared" si="47"/>
        <v>5723573.5014795745</v>
      </c>
    </row>
    <row r="1029" spans="1:13" ht="12.75">
      <c r="A1029" s="26" t="s">
        <v>1956</v>
      </c>
      <c r="B1029" s="21" t="s">
        <v>1922</v>
      </c>
      <c r="C1029" s="21" t="s">
        <v>1957</v>
      </c>
      <c r="D1029" s="38">
        <v>199618303</v>
      </c>
      <c r="E1029" s="42">
        <v>1548653817</v>
      </c>
      <c r="F1029" s="35">
        <v>0</v>
      </c>
      <c r="G1029" s="18">
        <v>60470014.848241314</v>
      </c>
      <c r="H1029" s="19">
        <v>275273368.20619309</v>
      </c>
      <c r="I1029" s="20">
        <v>4346181348.4499998</v>
      </c>
      <c r="K1029" s="54">
        <f t="shared" si="45"/>
        <v>6430196851.5044346</v>
      </c>
      <c r="L1029" s="59">
        <f t="shared" si="46"/>
        <v>25720787.406017739</v>
      </c>
      <c r="M1029" s="60">
        <f t="shared" si="47"/>
        <v>2143398.9505014783</v>
      </c>
    </row>
    <row r="1030" spans="1:13" ht="12.75">
      <c r="A1030" s="26" t="s">
        <v>1958</v>
      </c>
      <c r="B1030" s="21" t="s">
        <v>1922</v>
      </c>
      <c r="C1030" s="21" t="s">
        <v>1959</v>
      </c>
      <c r="D1030" s="38">
        <v>257712307</v>
      </c>
      <c r="E1030" s="42">
        <v>2118109842</v>
      </c>
      <c r="F1030" s="35">
        <v>0</v>
      </c>
      <c r="G1030" s="18">
        <v>53524166.161337107</v>
      </c>
      <c r="H1030" s="19">
        <v>623269316.72820902</v>
      </c>
      <c r="I1030" s="20">
        <v>5389727757.0500002</v>
      </c>
      <c r="K1030" s="54">
        <f t="shared" ref="K1030:K1093" si="48">SUM(D1030:I1030)</f>
        <v>8442343388.9395466</v>
      </c>
      <c r="L1030" s="59">
        <f t="shared" ref="L1030:L1093" si="49">+K1030*0.4%</f>
        <v>33769373.555758186</v>
      </c>
      <c r="M1030" s="60">
        <f t="shared" ref="M1030:M1093" si="50">+L1030/12</f>
        <v>2814114.462979849</v>
      </c>
    </row>
    <row r="1031" spans="1:13" ht="12.75">
      <c r="A1031" s="26" t="s">
        <v>1960</v>
      </c>
      <c r="B1031" s="21" t="s">
        <v>1922</v>
      </c>
      <c r="C1031" s="21" t="s">
        <v>1961</v>
      </c>
      <c r="D1031" s="38">
        <v>711340295</v>
      </c>
      <c r="E1031" s="42">
        <v>5707199516</v>
      </c>
      <c r="F1031" s="35">
        <v>0</v>
      </c>
      <c r="G1031" s="18">
        <v>332615744</v>
      </c>
      <c r="H1031" s="19">
        <v>568200639.31998205</v>
      </c>
      <c r="I1031" s="20">
        <v>15325702726.83</v>
      </c>
      <c r="K1031" s="54">
        <f t="shared" si="48"/>
        <v>22645058921.149982</v>
      </c>
      <c r="L1031" s="59">
        <f t="shared" si="49"/>
        <v>90580235.684599936</v>
      </c>
      <c r="M1031" s="60">
        <f t="shared" si="50"/>
        <v>7548352.9737166613</v>
      </c>
    </row>
    <row r="1032" spans="1:13" ht="12.75">
      <c r="A1032" s="26" t="s">
        <v>1962</v>
      </c>
      <c r="B1032" s="21" t="s">
        <v>1922</v>
      </c>
      <c r="C1032" s="21" t="s">
        <v>1963</v>
      </c>
      <c r="D1032" s="38">
        <v>131499730</v>
      </c>
      <c r="E1032" s="42">
        <v>1595533974</v>
      </c>
      <c r="F1032" s="35">
        <v>0</v>
      </c>
      <c r="G1032" s="18">
        <v>23890079</v>
      </c>
      <c r="H1032" s="19">
        <v>149005031.79162714</v>
      </c>
      <c r="I1032" s="20">
        <v>2862507502.9099998</v>
      </c>
      <c r="K1032" s="54">
        <f t="shared" si="48"/>
        <v>4762436317.7016268</v>
      </c>
      <c r="L1032" s="59">
        <f t="shared" si="49"/>
        <v>19049745.270806506</v>
      </c>
      <c r="M1032" s="60">
        <f t="shared" si="50"/>
        <v>1587478.7725672089</v>
      </c>
    </row>
    <row r="1033" spans="1:13" ht="12.75">
      <c r="A1033" s="26" t="s">
        <v>1964</v>
      </c>
      <c r="B1033" s="21" t="s">
        <v>1922</v>
      </c>
      <c r="C1033" s="21" t="s">
        <v>124</v>
      </c>
      <c r="D1033" s="38">
        <v>342985832</v>
      </c>
      <c r="E1033" s="42">
        <v>3641485143</v>
      </c>
      <c r="F1033" s="35">
        <v>0</v>
      </c>
      <c r="G1033" s="18">
        <v>106959750.71326637</v>
      </c>
      <c r="H1033" s="19">
        <v>348614633.42775321</v>
      </c>
      <c r="I1033" s="20">
        <v>6648238927.1099997</v>
      </c>
      <c r="K1033" s="54">
        <f t="shared" si="48"/>
        <v>11088284286.251019</v>
      </c>
      <c r="L1033" s="59">
        <f t="shared" si="49"/>
        <v>44353137.145004079</v>
      </c>
      <c r="M1033" s="60">
        <f t="shared" si="50"/>
        <v>3696094.7620836734</v>
      </c>
    </row>
    <row r="1034" spans="1:13" ht="12.75">
      <c r="A1034" s="26" t="s">
        <v>1965</v>
      </c>
      <c r="B1034" s="21" t="s">
        <v>1922</v>
      </c>
      <c r="C1034" s="21" t="s">
        <v>469</v>
      </c>
      <c r="D1034" s="38">
        <v>141572806</v>
      </c>
      <c r="E1034" s="42">
        <v>1404336470</v>
      </c>
      <c r="F1034" s="35">
        <v>0</v>
      </c>
      <c r="G1034" s="18">
        <v>17708637.816635154</v>
      </c>
      <c r="H1034" s="19">
        <v>262639203.53823426</v>
      </c>
      <c r="I1034" s="20">
        <v>2925808146.1199999</v>
      </c>
      <c r="K1034" s="54">
        <f t="shared" si="48"/>
        <v>4752065263.4748688</v>
      </c>
      <c r="L1034" s="59">
        <f t="shared" si="49"/>
        <v>19008261.053899474</v>
      </c>
      <c r="M1034" s="60">
        <f t="shared" si="50"/>
        <v>1584021.7544916228</v>
      </c>
    </row>
    <row r="1035" spans="1:13" ht="12.75">
      <c r="A1035" s="26" t="s">
        <v>1966</v>
      </c>
      <c r="B1035" s="21" t="s">
        <v>1922</v>
      </c>
      <c r="C1035" s="21" t="s">
        <v>1967</v>
      </c>
      <c r="D1035" s="38">
        <v>134183728</v>
      </c>
      <c r="E1035" s="42">
        <v>1501084246</v>
      </c>
      <c r="F1035" s="35">
        <v>0</v>
      </c>
      <c r="G1035" s="18">
        <v>17477197</v>
      </c>
      <c r="H1035" s="19">
        <v>476648803.70996135</v>
      </c>
      <c r="I1035" s="20">
        <v>2362264794.4299998</v>
      </c>
      <c r="K1035" s="54">
        <f t="shared" si="48"/>
        <v>4491658769.1399612</v>
      </c>
      <c r="L1035" s="59">
        <f t="shared" si="49"/>
        <v>17966635.076559845</v>
      </c>
      <c r="M1035" s="60">
        <f t="shared" si="50"/>
        <v>1497219.5897133204</v>
      </c>
    </row>
    <row r="1036" spans="1:13" ht="12.75">
      <c r="A1036" s="26" t="s">
        <v>1968</v>
      </c>
      <c r="B1036" s="21" t="s">
        <v>1922</v>
      </c>
      <c r="C1036" s="21" t="s">
        <v>1969</v>
      </c>
      <c r="D1036" s="38">
        <v>2052385307</v>
      </c>
      <c r="E1036" s="42">
        <v>15940402433</v>
      </c>
      <c r="F1036" s="35">
        <v>0</v>
      </c>
      <c r="G1036" s="18">
        <v>2136052772.0514138</v>
      </c>
      <c r="H1036" s="19">
        <v>4908399295.0853777</v>
      </c>
      <c r="I1036" s="20">
        <v>53248592814.07</v>
      </c>
      <c r="K1036" s="54">
        <f t="shared" si="48"/>
        <v>78285832621.206787</v>
      </c>
      <c r="L1036" s="59">
        <f t="shared" si="49"/>
        <v>313143330.48482716</v>
      </c>
      <c r="M1036" s="60">
        <f t="shared" si="50"/>
        <v>26095277.540402263</v>
      </c>
    </row>
    <row r="1037" spans="1:13" ht="12.75">
      <c r="A1037" s="26" t="s">
        <v>1970</v>
      </c>
      <c r="B1037" s="21" t="s">
        <v>1922</v>
      </c>
      <c r="C1037" s="21" t="s">
        <v>1971</v>
      </c>
      <c r="D1037" s="38">
        <v>403634484</v>
      </c>
      <c r="E1037" s="42">
        <v>4498197033</v>
      </c>
      <c r="F1037" s="35">
        <v>0</v>
      </c>
      <c r="G1037" s="18">
        <v>116045525.0249552</v>
      </c>
      <c r="H1037" s="19">
        <v>206911667.496548</v>
      </c>
      <c r="I1037" s="20">
        <v>7056103364.3000002</v>
      </c>
      <c r="K1037" s="54">
        <f t="shared" si="48"/>
        <v>12280892073.821503</v>
      </c>
      <c r="L1037" s="59">
        <f t="shared" si="49"/>
        <v>49123568.295286015</v>
      </c>
      <c r="M1037" s="60">
        <f t="shared" si="50"/>
        <v>4093630.6912738346</v>
      </c>
    </row>
    <row r="1038" spans="1:13" ht="12.75">
      <c r="A1038" s="26" t="s">
        <v>1972</v>
      </c>
      <c r="B1038" s="21" t="s">
        <v>1922</v>
      </c>
      <c r="C1038" s="21" t="s">
        <v>1369</v>
      </c>
      <c r="D1038" s="38">
        <v>162592067</v>
      </c>
      <c r="E1038" s="42">
        <v>1529580027</v>
      </c>
      <c r="F1038" s="35">
        <v>0</v>
      </c>
      <c r="G1038" s="18">
        <v>78526082.18080458</v>
      </c>
      <c r="H1038" s="19">
        <v>177017268.57952541</v>
      </c>
      <c r="I1038" s="20">
        <v>3697774835.4699998</v>
      </c>
      <c r="K1038" s="54">
        <f t="shared" si="48"/>
        <v>5645490280.2303295</v>
      </c>
      <c r="L1038" s="59">
        <f t="shared" si="49"/>
        <v>22581961.120921317</v>
      </c>
      <c r="M1038" s="60">
        <f t="shared" si="50"/>
        <v>1881830.0934101099</v>
      </c>
    </row>
    <row r="1039" spans="1:13" ht="12.75">
      <c r="A1039" s="26" t="s">
        <v>1973</v>
      </c>
      <c r="B1039" s="21" t="s">
        <v>1922</v>
      </c>
      <c r="C1039" s="21" t="s">
        <v>1974</v>
      </c>
      <c r="D1039" s="38">
        <v>210564488</v>
      </c>
      <c r="E1039" s="42">
        <v>1846940306</v>
      </c>
      <c r="F1039" s="35">
        <v>0</v>
      </c>
      <c r="G1039" s="18">
        <v>111201456</v>
      </c>
      <c r="H1039" s="19">
        <v>428110494.73869097</v>
      </c>
      <c r="I1039" s="20">
        <v>4284445641.3400002</v>
      </c>
      <c r="K1039" s="54">
        <f t="shared" si="48"/>
        <v>6881262386.0786915</v>
      </c>
      <c r="L1039" s="59">
        <f t="shared" si="49"/>
        <v>27525049.544314768</v>
      </c>
      <c r="M1039" s="60">
        <f t="shared" si="50"/>
        <v>2293754.1286928975</v>
      </c>
    </row>
    <row r="1040" spans="1:13" ht="12.75">
      <c r="A1040" s="26" t="s">
        <v>1975</v>
      </c>
      <c r="B1040" s="21" t="s">
        <v>1922</v>
      </c>
      <c r="C1040" s="21" t="s">
        <v>1976</v>
      </c>
      <c r="D1040" s="38">
        <v>344214650</v>
      </c>
      <c r="E1040" s="42">
        <v>2951841264</v>
      </c>
      <c r="F1040" s="35">
        <v>0</v>
      </c>
      <c r="G1040" s="18">
        <v>76743303.539090753</v>
      </c>
      <c r="H1040" s="19">
        <v>210211426.06870651</v>
      </c>
      <c r="I1040" s="20">
        <v>8371185484.0500002</v>
      </c>
      <c r="K1040" s="54">
        <f t="shared" si="48"/>
        <v>11954196127.657797</v>
      </c>
      <c r="L1040" s="59">
        <f t="shared" si="49"/>
        <v>47816784.510631189</v>
      </c>
      <c r="M1040" s="60">
        <f t="shared" si="50"/>
        <v>3984732.0425525992</v>
      </c>
    </row>
    <row r="1041" spans="1:13" ht="12.75">
      <c r="A1041" s="26" t="s">
        <v>1977</v>
      </c>
      <c r="B1041" s="21" t="s">
        <v>1922</v>
      </c>
      <c r="C1041" s="21" t="s">
        <v>179</v>
      </c>
      <c r="D1041" s="38">
        <v>116010151</v>
      </c>
      <c r="E1041" s="42">
        <v>1130179473</v>
      </c>
      <c r="F1041" s="35">
        <v>0</v>
      </c>
      <c r="G1041" s="18">
        <v>15064716.214328494</v>
      </c>
      <c r="H1041" s="19">
        <v>63964879.726485476</v>
      </c>
      <c r="I1041" s="20">
        <v>2709879249.96</v>
      </c>
      <c r="K1041" s="54">
        <f t="shared" si="48"/>
        <v>4035098469.9008141</v>
      </c>
      <c r="L1041" s="59">
        <f t="shared" si="49"/>
        <v>16140393.879603257</v>
      </c>
      <c r="M1041" s="60">
        <f t="shared" si="50"/>
        <v>1345032.8233002715</v>
      </c>
    </row>
    <row r="1042" spans="1:13" ht="12.75">
      <c r="A1042" s="26" t="s">
        <v>1978</v>
      </c>
      <c r="B1042" s="21" t="s">
        <v>1922</v>
      </c>
      <c r="C1042" s="21" t="s">
        <v>1979</v>
      </c>
      <c r="D1042" s="38">
        <v>528214026</v>
      </c>
      <c r="E1042" s="42">
        <v>4605975434</v>
      </c>
      <c r="F1042" s="35">
        <v>0</v>
      </c>
      <c r="G1042" s="18">
        <v>207898780.83383113</v>
      </c>
      <c r="H1042" s="19">
        <v>76326519.718943745</v>
      </c>
      <c r="I1042" s="20">
        <v>12630195491.57</v>
      </c>
      <c r="K1042" s="54">
        <f t="shared" si="48"/>
        <v>18048610252.122772</v>
      </c>
      <c r="L1042" s="59">
        <f t="shared" si="49"/>
        <v>72194441.008491084</v>
      </c>
      <c r="M1042" s="60">
        <f t="shared" si="50"/>
        <v>6016203.417374257</v>
      </c>
    </row>
    <row r="1043" spans="1:13" ht="12.75">
      <c r="A1043" s="26" t="s">
        <v>1980</v>
      </c>
      <c r="B1043" s="21" t="s">
        <v>1922</v>
      </c>
      <c r="C1043" s="21" t="s">
        <v>1981</v>
      </c>
      <c r="D1043" s="38">
        <v>185001833</v>
      </c>
      <c r="E1043" s="42">
        <v>2318729338</v>
      </c>
      <c r="F1043" s="35">
        <v>0</v>
      </c>
      <c r="G1043" s="18">
        <v>61796237</v>
      </c>
      <c r="H1043" s="19">
        <v>100079183.58783837</v>
      </c>
      <c r="I1043" s="20">
        <v>3515571529.0500002</v>
      </c>
      <c r="K1043" s="54">
        <f t="shared" si="48"/>
        <v>6181178120.6378384</v>
      </c>
      <c r="L1043" s="59">
        <f t="shared" si="49"/>
        <v>24724712.482551355</v>
      </c>
      <c r="M1043" s="60">
        <f t="shared" si="50"/>
        <v>2060392.7068792796</v>
      </c>
    </row>
    <row r="1044" spans="1:13" ht="12.75">
      <c r="A1044" s="26" t="s">
        <v>1982</v>
      </c>
      <c r="B1044" s="21" t="s">
        <v>1922</v>
      </c>
      <c r="C1044" s="21" t="s">
        <v>1983</v>
      </c>
      <c r="D1044" s="38">
        <v>229206956</v>
      </c>
      <c r="E1044" s="42">
        <v>2567378015</v>
      </c>
      <c r="F1044" s="35">
        <v>0</v>
      </c>
      <c r="G1044" s="18">
        <v>47183610.625388555</v>
      </c>
      <c r="H1044" s="19">
        <v>171194511.90793931</v>
      </c>
      <c r="I1044" s="20">
        <v>4698345802.25</v>
      </c>
      <c r="K1044" s="54">
        <f t="shared" si="48"/>
        <v>7713308895.7833281</v>
      </c>
      <c r="L1044" s="59">
        <f t="shared" si="49"/>
        <v>30853235.583133314</v>
      </c>
      <c r="M1044" s="60">
        <f t="shared" si="50"/>
        <v>2571102.9652611096</v>
      </c>
    </row>
    <row r="1045" spans="1:13" ht="12.75">
      <c r="A1045" s="26" t="s">
        <v>1984</v>
      </c>
      <c r="B1045" s="21" t="s">
        <v>1922</v>
      </c>
      <c r="C1045" s="21" t="s">
        <v>2145</v>
      </c>
      <c r="D1045" s="38">
        <v>1827269023</v>
      </c>
      <c r="E1045" s="42">
        <v>15111726715</v>
      </c>
      <c r="F1045" s="35">
        <v>0</v>
      </c>
      <c r="G1045" s="18">
        <v>949460560</v>
      </c>
      <c r="H1045" s="19">
        <v>4520267054.0418844</v>
      </c>
      <c r="I1045" s="20">
        <v>45175326030.809998</v>
      </c>
      <c r="K1045" s="54">
        <f t="shared" si="48"/>
        <v>67584049382.851883</v>
      </c>
      <c r="L1045" s="59">
        <f t="shared" si="49"/>
        <v>270336197.53140754</v>
      </c>
      <c r="M1045" s="60">
        <f t="shared" si="50"/>
        <v>22528016.460950628</v>
      </c>
    </row>
    <row r="1046" spans="1:13" ht="12.75">
      <c r="A1046" s="26" t="s">
        <v>1985</v>
      </c>
      <c r="B1046" s="21" t="s">
        <v>1922</v>
      </c>
      <c r="C1046" s="21" t="s">
        <v>1986</v>
      </c>
      <c r="D1046" s="38">
        <v>50737262</v>
      </c>
      <c r="E1046" s="42">
        <v>507868368</v>
      </c>
      <c r="F1046" s="35">
        <v>0</v>
      </c>
      <c r="G1046" s="18">
        <v>14087092</v>
      </c>
      <c r="H1046" s="19">
        <v>297148635.79161513</v>
      </c>
      <c r="I1046" s="20">
        <v>873286506.35000002</v>
      </c>
      <c r="K1046" s="54">
        <f t="shared" si="48"/>
        <v>1743127864.1416152</v>
      </c>
      <c r="L1046" s="59">
        <f t="shared" si="49"/>
        <v>6972511.4565664604</v>
      </c>
      <c r="M1046" s="60">
        <f t="shared" si="50"/>
        <v>581042.62138053833</v>
      </c>
    </row>
    <row r="1047" spans="1:13" ht="12.75">
      <c r="A1047" s="26" t="s">
        <v>1987</v>
      </c>
      <c r="B1047" s="21" t="s">
        <v>1922</v>
      </c>
      <c r="C1047" s="21" t="s">
        <v>1988</v>
      </c>
      <c r="D1047" s="38">
        <v>114684321</v>
      </c>
      <c r="E1047" s="42">
        <v>1249448108</v>
      </c>
      <c r="F1047" s="35">
        <v>0</v>
      </c>
      <c r="G1047" s="18">
        <v>31166151.606370576</v>
      </c>
      <c r="H1047" s="19">
        <v>988327274.08756101</v>
      </c>
      <c r="I1047" s="20">
        <v>1318280046.0899999</v>
      </c>
      <c r="K1047" s="54">
        <f t="shared" si="48"/>
        <v>3701905900.7839317</v>
      </c>
      <c r="L1047" s="59">
        <f t="shared" si="49"/>
        <v>14807623.603135727</v>
      </c>
      <c r="M1047" s="60">
        <f t="shared" si="50"/>
        <v>1233968.633594644</v>
      </c>
    </row>
    <row r="1048" spans="1:13" ht="12.75">
      <c r="A1048" s="26" t="s">
        <v>1989</v>
      </c>
      <c r="B1048" s="21" t="s">
        <v>1922</v>
      </c>
      <c r="C1048" s="21" t="s">
        <v>1990</v>
      </c>
      <c r="D1048" s="38">
        <v>84109381</v>
      </c>
      <c r="E1048" s="42">
        <v>1000569627</v>
      </c>
      <c r="F1048" s="35">
        <v>0</v>
      </c>
      <c r="G1048" s="18">
        <v>11418402.499559911</v>
      </c>
      <c r="H1048" s="19">
        <v>105318614.25597481</v>
      </c>
      <c r="I1048" s="20">
        <v>1777337196.6300001</v>
      </c>
      <c r="K1048" s="54">
        <f t="shared" si="48"/>
        <v>2978753221.3855348</v>
      </c>
      <c r="L1048" s="59">
        <f t="shared" si="49"/>
        <v>11915012.885542139</v>
      </c>
      <c r="M1048" s="60">
        <f t="shared" si="50"/>
        <v>992917.74046184495</v>
      </c>
    </row>
    <row r="1049" spans="1:13" ht="12.75">
      <c r="A1049" s="26" t="s">
        <v>1991</v>
      </c>
      <c r="B1049" s="21" t="s">
        <v>1922</v>
      </c>
      <c r="C1049" s="21" t="s">
        <v>1992</v>
      </c>
      <c r="D1049" s="38">
        <v>124757397</v>
      </c>
      <c r="E1049" s="42">
        <v>1343208422</v>
      </c>
      <c r="F1049" s="35">
        <v>0</v>
      </c>
      <c r="G1049" s="18">
        <v>52778645</v>
      </c>
      <c r="H1049" s="19">
        <v>166178336.62120143</v>
      </c>
      <c r="I1049" s="20">
        <v>2711582108.0500002</v>
      </c>
      <c r="K1049" s="54">
        <f t="shared" si="48"/>
        <v>4398504908.6712017</v>
      </c>
      <c r="L1049" s="59">
        <f t="shared" si="49"/>
        <v>17594019.634684809</v>
      </c>
      <c r="M1049" s="60">
        <f t="shared" si="50"/>
        <v>1466168.3028904006</v>
      </c>
    </row>
    <row r="1050" spans="1:13" ht="12.75">
      <c r="A1050" s="26" t="s">
        <v>1993</v>
      </c>
      <c r="B1050" s="21" t="s">
        <v>1922</v>
      </c>
      <c r="C1050" s="21" t="s">
        <v>1994</v>
      </c>
      <c r="D1050" s="38">
        <v>687135807</v>
      </c>
      <c r="E1050" s="42">
        <v>5703292836</v>
      </c>
      <c r="F1050" s="35">
        <v>0</v>
      </c>
      <c r="G1050" s="18">
        <v>220287628.94630253</v>
      </c>
      <c r="H1050" s="19">
        <v>476606349.36978239</v>
      </c>
      <c r="I1050" s="20">
        <v>15329927009.030001</v>
      </c>
      <c r="K1050" s="54">
        <f t="shared" si="48"/>
        <v>22417249630.346085</v>
      </c>
      <c r="L1050" s="59">
        <f t="shared" si="49"/>
        <v>89668998.521384344</v>
      </c>
      <c r="M1050" s="60">
        <f t="shared" si="50"/>
        <v>7472416.543448695</v>
      </c>
    </row>
    <row r="1051" spans="1:13" ht="12.75">
      <c r="A1051" s="26" t="s">
        <v>1995</v>
      </c>
      <c r="B1051" s="21" t="s">
        <v>1922</v>
      </c>
      <c r="C1051" s="21" t="s">
        <v>1996</v>
      </c>
      <c r="D1051" s="38">
        <v>319072380</v>
      </c>
      <c r="E1051" s="42">
        <v>3413059280</v>
      </c>
      <c r="F1051" s="35">
        <v>0</v>
      </c>
      <c r="G1051" s="18">
        <v>145954058.53087041</v>
      </c>
      <c r="H1051" s="19">
        <v>709649101.44661272</v>
      </c>
      <c r="I1051" s="20">
        <v>6161801311.7600002</v>
      </c>
      <c r="K1051" s="54">
        <f t="shared" si="48"/>
        <v>10749536131.737484</v>
      </c>
      <c r="L1051" s="59">
        <f t="shared" si="49"/>
        <v>42998144.526949935</v>
      </c>
      <c r="M1051" s="60">
        <f t="shared" si="50"/>
        <v>3583178.7105791611</v>
      </c>
    </row>
    <row r="1052" spans="1:13" ht="12.75">
      <c r="A1052" s="26" t="s">
        <v>1997</v>
      </c>
      <c r="B1052" s="21" t="s">
        <v>1998</v>
      </c>
      <c r="C1052" s="21" t="s">
        <v>1998</v>
      </c>
      <c r="D1052" s="38">
        <v>817455224</v>
      </c>
      <c r="E1052" s="42">
        <v>9150593015</v>
      </c>
      <c r="F1052" s="35">
        <v>0</v>
      </c>
      <c r="G1052" s="18">
        <v>2368260769</v>
      </c>
      <c r="H1052" s="19">
        <v>25035555.537741072</v>
      </c>
      <c r="I1052" s="20">
        <v>11480361553.18</v>
      </c>
      <c r="K1052" s="54">
        <f t="shared" si="48"/>
        <v>23841706116.717743</v>
      </c>
      <c r="L1052" s="59">
        <f t="shared" si="49"/>
        <v>95366824.466870978</v>
      </c>
      <c r="M1052" s="60">
        <f t="shared" si="50"/>
        <v>7947235.3722392479</v>
      </c>
    </row>
    <row r="1053" spans="1:13" ht="12.75">
      <c r="A1053" s="26" t="s">
        <v>1999</v>
      </c>
      <c r="B1053" s="21" t="s">
        <v>1998</v>
      </c>
      <c r="C1053" s="21" t="s">
        <v>2000</v>
      </c>
      <c r="D1053" s="38">
        <v>469230746</v>
      </c>
      <c r="E1053" s="42">
        <v>5703982250</v>
      </c>
      <c r="F1053" s="35">
        <v>0</v>
      </c>
      <c r="G1053" s="18">
        <v>86600304.764686763</v>
      </c>
      <c r="H1053" s="19">
        <v>126554687.21452792</v>
      </c>
      <c r="I1053" s="20">
        <v>9428595832.3999996</v>
      </c>
      <c r="K1053" s="54">
        <f t="shared" si="48"/>
        <v>15814963820.379215</v>
      </c>
      <c r="L1053" s="59">
        <f t="shared" si="49"/>
        <v>63259855.281516865</v>
      </c>
      <c r="M1053" s="60">
        <f t="shared" si="50"/>
        <v>5271654.6067930721</v>
      </c>
    </row>
    <row r="1054" spans="1:13" ht="12.75">
      <c r="A1054" s="26" t="s">
        <v>2001</v>
      </c>
      <c r="B1054" s="21" t="s">
        <v>1998</v>
      </c>
      <c r="C1054" s="21" t="s">
        <v>2002</v>
      </c>
      <c r="D1054" s="38">
        <v>50009672</v>
      </c>
      <c r="E1054" s="42">
        <v>546475557</v>
      </c>
      <c r="F1054" s="35">
        <v>0</v>
      </c>
      <c r="G1054" s="18">
        <v>8415684.353706751</v>
      </c>
      <c r="H1054" s="19">
        <v>2550141.2626026855</v>
      </c>
      <c r="I1054" s="20">
        <v>1031097953.76</v>
      </c>
      <c r="K1054" s="54">
        <f t="shared" si="48"/>
        <v>1638549008.3763094</v>
      </c>
      <c r="L1054" s="59">
        <f t="shared" si="49"/>
        <v>6554196.0335052377</v>
      </c>
      <c r="M1054" s="60">
        <f t="shared" si="50"/>
        <v>546183.0027921031</v>
      </c>
    </row>
    <row r="1055" spans="1:13" ht="12.75">
      <c r="A1055" s="26" t="s">
        <v>2003</v>
      </c>
      <c r="B1055" s="21" t="s">
        <v>1998</v>
      </c>
      <c r="C1055" s="21" t="s">
        <v>2004</v>
      </c>
      <c r="D1055" s="38">
        <v>249757325</v>
      </c>
      <c r="E1055" s="42">
        <v>3132467751</v>
      </c>
      <c r="F1055" s="35">
        <v>0</v>
      </c>
      <c r="G1055" s="18">
        <v>40790568</v>
      </c>
      <c r="H1055" s="19">
        <v>59685146.418678194</v>
      </c>
      <c r="I1055" s="20">
        <v>4701917016.6899996</v>
      </c>
      <c r="K1055" s="54">
        <f t="shared" si="48"/>
        <v>8184617807.1086779</v>
      </c>
      <c r="L1055" s="59">
        <f t="shared" si="49"/>
        <v>32738471.228434712</v>
      </c>
      <c r="M1055" s="60">
        <f t="shared" si="50"/>
        <v>2728205.9357028925</v>
      </c>
    </row>
    <row r="1056" spans="1:13" ht="12.75">
      <c r="A1056" s="26" t="s">
        <v>2005</v>
      </c>
      <c r="B1056" s="21" t="s">
        <v>1998</v>
      </c>
      <c r="C1056" s="21" t="s">
        <v>2006</v>
      </c>
      <c r="D1056" s="38">
        <v>57544269</v>
      </c>
      <c r="E1056" s="42">
        <v>485807118</v>
      </c>
      <c r="F1056" s="35">
        <v>0</v>
      </c>
      <c r="G1056" s="18">
        <v>8400563.3727303334</v>
      </c>
      <c r="H1056" s="19">
        <v>3312475.4332552529</v>
      </c>
      <c r="I1056" s="20">
        <v>1310078064.9000001</v>
      </c>
      <c r="K1056" s="54">
        <f t="shared" si="48"/>
        <v>1865142490.7059855</v>
      </c>
      <c r="L1056" s="59">
        <f t="shared" si="49"/>
        <v>7460569.9628239423</v>
      </c>
      <c r="M1056" s="60">
        <f t="shared" si="50"/>
        <v>621714.1635686619</v>
      </c>
    </row>
    <row r="1057" spans="1:13" ht="12.75">
      <c r="A1057" s="26" t="s">
        <v>2007</v>
      </c>
      <c r="B1057" s="21" t="s">
        <v>1998</v>
      </c>
      <c r="C1057" s="21" t="s">
        <v>2008</v>
      </c>
      <c r="D1057" s="38">
        <v>662219898</v>
      </c>
      <c r="E1057" s="42">
        <v>7192197433</v>
      </c>
      <c r="F1057" s="35">
        <v>0</v>
      </c>
      <c r="G1057" s="18">
        <v>118982618.95477961</v>
      </c>
      <c r="H1057" s="19">
        <v>185158384.30992332</v>
      </c>
      <c r="I1057" s="20">
        <v>13643126732.610001</v>
      </c>
      <c r="K1057" s="54">
        <f t="shared" si="48"/>
        <v>21801685066.874702</v>
      </c>
      <c r="L1057" s="59">
        <f t="shared" si="49"/>
        <v>87206740.267498806</v>
      </c>
      <c r="M1057" s="60">
        <f t="shared" si="50"/>
        <v>7267228.3556249002</v>
      </c>
    </row>
    <row r="1058" spans="1:13" ht="12.75">
      <c r="A1058" s="26" t="s">
        <v>2009</v>
      </c>
      <c r="B1058" s="21" t="s">
        <v>1998</v>
      </c>
      <c r="C1058" s="21" t="s">
        <v>2010</v>
      </c>
      <c r="D1058" s="38">
        <v>548942251</v>
      </c>
      <c r="E1058" s="42">
        <v>7213339465</v>
      </c>
      <c r="F1058" s="35">
        <v>0</v>
      </c>
      <c r="G1058" s="18">
        <v>119236711.72757462</v>
      </c>
      <c r="H1058" s="19">
        <v>44667993.818669081</v>
      </c>
      <c r="I1058" s="20">
        <v>9788435555.6299992</v>
      </c>
      <c r="K1058" s="54">
        <f t="shared" si="48"/>
        <v>17714621977.176243</v>
      </c>
      <c r="L1058" s="59">
        <f t="shared" si="49"/>
        <v>70858487.908704966</v>
      </c>
      <c r="M1058" s="60">
        <f t="shared" si="50"/>
        <v>5904873.9923920808</v>
      </c>
    </row>
    <row r="1059" spans="1:13" ht="12.75">
      <c r="A1059" s="26" t="s">
        <v>2011</v>
      </c>
      <c r="B1059" s="21" t="s">
        <v>2012</v>
      </c>
      <c r="C1059" s="21" t="s">
        <v>2013</v>
      </c>
      <c r="D1059" s="38">
        <v>997897495</v>
      </c>
      <c r="E1059" s="42">
        <v>11698437631</v>
      </c>
      <c r="F1059" s="35">
        <v>0</v>
      </c>
      <c r="G1059" s="18">
        <v>386620800</v>
      </c>
      <c r="H1059" s="19">
        <v>2961110367.0774632</v>
      </c>
      <c r="I1059" s="20">
        <v>14403253808.450001</v>
      </c>
      <c r="K1059" s="54">
        <f t="shared" si="48"/>
        <v>30447320101.527466</v>
      </c>
      <c r="L1059" s="59">
        <f t="shared" si="49"/>
        <v>121789280.40610987</v>
      </c>
      <c r="M1059" s="60">
        <f t="shared" si="50"/>
        <v>10149106.700509155</v>
      </c>
    </row>
    <row r="1060" spans="1:13" ht="12.75">
      <c r="A1060" s="26" t="s">
        <v>2014</v>
      </c>
      <c r="B1060" s="21" t="s">
        <v>2012</v>
      </c>
      <c r="C1060" s="21" t="s">
        <v>2015</v>
      </c>
      <c r="D1060" s="38">
        <v>328143000</v>
      </c>
      <c r="E1060" s="42">
        <v>3751791395</v>
      </c>
      <c r="F1060" s="35">
        <v>0</v>
      </c>
      <c r="G1060" s="18">
        <v>107137993.24745408</v>
      </c>
      <c r="H1060" s="19">
        <v>642925328.9236629</v>
      </c>
      <c r="I1060" s="20">
        <v>5910669907.4300003</v>
      </c>
      <c r="K1060" s="54">
        <f t="shared" si="48"/>
        <v>10740667624.601116</v>
      </c>
      <c r="L1060" s="59">
        <f t="shared" si="49"/>
        <v>42962670.498404466</v>
      </c>
      <c r="M1060" s="60">
        <f t="shared" si="50"/>
        <v>3580222.5415337053</v>
      </c>
    </row>
    <row r="1061" spans="1:13" ht="12.75">
      <c r="A1061" s="26" t="s">
        <v>2016</v>
      </c>
      <c r="B1061" s="21" t="s">
        <v>2012</v>
      </c>
      <c r="C1061" s="21" t="s">
        <v>2017</v>
      </c>
      <c r="D1061" s="38">
        <v>22878657</v>
      </c>
      <c r="E1061" s="42">
        <v>300584537</v>
      </c>
      <c r="F1061" s="35">
        <v>0</v>
      </c>
      <c r="G1061" s="18">
        <v>3084291.571431865</v>
      </c>
      <c r="H1061" s="19">
        <v>13008712.282284077</v>
      </c>
      <c r="I1061" s="20">
        <v>495096907.33999997</v>
      </c>
      <c r="K1061" s="54">
        <f t="shared" si="48"/>
        <v>834653105.19371593</v>
      </c>
      <c r="L1061" s="59">
        <f t="shared" si="49"/>
        <v>3338612.4207748636</v>
      </c>
      <c r="M1061" s="60">
        <f t="shared" si="50"/>
        <v>278217.70173123863</v>
      </c>
    </row>
    <row r="1062" spans="1:13" ht="12.75">
      <c r="A1062" s="26" t="s">
        <v>2018</v>
      </c>
      <c r="B1062" s="21" t="s">
        <v>2012</v>
      </c>
      <c r="C1062" s="21" t="s">
        <v>2019</v>
      </c>
      <c r="D1062" s="38">
        <v>142607601</v>
      </c>
      <c r="E1062" s="42">
        <v>1702852765</v>
      </c>
      <c r="F1062" s="35">
        <v>0</v>
      </c>
      <c r="G1062" s="18">
        <v>54592035</v>
      </c>
      <c r="H1062" s="19">
        <v>453532416.19008261</v>
      </c>
      <c r="I1062" s="20">
        <v>2001308709.2</v>
      </c>
      <c r="K1062" s="54">
        <f t="shared" si="48"/>
        <v>4354893526.3900824</v>
      </c>
      <c r="L1062" s="59">
        <f t="shared" si="49"/>
        <v>17419574.105560329</v>
      </c>
      <c r="M1062" s="60">
        <f t="shared" si="50"/>
        <v>1451631.1754633607</v>
      </c>
    </row>
    <row r="1063" spans="1:13" ht="12.75">
      <c r="A1063" s="26" t="s">
        <v>2020</v>
      </c>
      <c r="B1063" s="21" t="s">
        <v>2012</v>
      </c>
      <c r="C1063" s="21" t="s">
        <v>2021</v>
      </c>
      <c r="D1063" s="38">
        <v>14309266</v>
      </c>
      <c r="E1063" s="42">
        <v>182235120</v>
      </c>
      <c r="F1063" s="35">
        <v>0</v>
      </c>
      <c r="G1063" s="18">
        <v>1916563.9640271743</v>
      </c>
      <c r="H1063" s="19">
        <v>36649575.104709156</v>
      </c>
      <c r="I1063" s="20">
        <v>243567246.21000001</v>
      </c>
      <c r="K1063" s="54">
        <f t="shared" si="48"/>
        <v>478677771.27873635</v>
      </c>
      <c r="L1063" s="59">
        <f t="shared" si="49"/>
        <v>1914711.0851149454</v>
      </c>
      <c r="M1063" s="60">
        <f t="shared" si="50"/>
        <v>159559.25709291213</v>
      </c>
    </row>
    <row r="1064" spans="1:13" ht="12.75">
      <c r="A1064" s="26" t="s">
        <v>2022</v>
      </c>
      <c r="B1064" s="21" t="s">
        <v>2012</v>
      </c>
      <c r="C1064" s="21" t="s">
        <v>2148</v>
      </c>
      <c r="D1064" s="38">
        <v>135315534</v>
      </c>
      <c r="E1064" s="42">
        <v>1469830807</v>
      </c>
      <c r="F1064" s="35">
        <v>0</v>
      </c>
      <c r="G1064" s="18">
        <v>18966244.845775984</v>
      </c>
      <c r="H1064" s="19">
        <v>60448664.833050184</v>
      </c>
      <c r="I1064" s="20">
        <v>3057996617.0999999</v>
      </c>
      <c r="K1064" s="54">
        <f t="shared" si="48"/>
        <v>4742557867.7788258</v>
      </c>
      <c r="L1064" s="59">
        <f t="shared" si="49"/>
        <v>18970231.471115302</v>
      </c>
      <c r="M1064" s="60">
        <f t="shared" si="50"/>
        <v>1580852.6225929419</v>
      </c>
    </row>
    <row r="1065" spans="1:13" ht="12.75">
      <c r="A1065" s="26" t="s">
        <v>2023</v>
      </c>
      <c r="B1065" s="21" t="s">
        <v>2012</v>
      </c>
      <c r="C1065" s="21" t="s">
        <v>2024</v>
      </c>
      <c r="D1065" s="38">
        <v>141960854</v>
      </c>
      <c r="E1065" s="42">
        <v>1641494912</v>
      </c>
      <c r="F1065" s="35">
        <v>0</v>
      </c>
      <c r="G1065" s="18">
        <v>18756402.91353713</v>
      </c>
      <c r="H1065" s="19">
        <v>391163803.35606664</v>
      </c>
      <c r="I1065" s="20">
        <v>2648604282.0999999</v>
      </c>
      <c r="K1065" s="54">
        <f t="shared" si="48"/>
        <v>4841980254.3696041</v>
      </c>
      <c r="L1065" s="59">
        <f t="shared" si="49"/>
        <v>19367921.017478418</v>
      </c>
      <c r="M1065" s="60">
        <f t="shared" si="50"/>
        <v>1613993.4181232015</v>
      </c>
    </row>
    <row r="1066" spans="1:13" ht="12.75">
      <c r="A1066" s="26" t="s">
        <v>2025</v>
      </c>
      <c r="B1066" s="21" t="s">
        <v>2012</v>
      </c>
      <c r="C1066" s="21" t="s">
        <v>2155</v>
      </c>
      <c r="D1066" s="38">
        <v>115234055</v>
      </c>
      <c r="E1066" s="42">
        <v>1413298853</v>
      </c>
      <c r="F1066" s="35">
        <v>0</v>
      </c>
      <c r="G1066" s="18">
        <v>15278531.143041411</v>
      </c>
      <c r="H1066" s="19">
        <v>249432818.29014358</v>
      </c>
      <c r="I1066" s="20">
        <v>2073561948.02</v>
      </c>
      <c r="K1066" s="54">
        <f t="shared" si="48"/>
        <v>3866806205.4531851</v>
      </c>
      <c r="L1066" s="59">
        <f t="shared" si="49"/>
        <v>15467224.821812741</v>
      </c>
      <c r="M1066" s="60">
        <f t="shared" si="50"/>
        <v>1288935.4018177285</v>
      </c>
    </row>
    <row r="1067" spans="1:13" ht="12.75">
      <c r="A1067" s="26" t="s">
        <v>2026</v>
      </c>
      <c r="B1067" s="21" t="s">
        <v>2012</v>
      </c>
      <c r="C1067" s="21" t="s">
        <v>2137</v>
      </c>
      <c r="D1067" s="38">
        <v>122574628</v>
      </c>
      <c r="E1067" s="42">
        <v>1442484049</v>
      </c>
      <c r="F1067" s="35">
        <v>0</v>
      </c>
      <c r="G1067" s="18">
        <v>17376914.565744422</v>
      </c>
      <c r="H1067" s="19">
        <v>228664263.80750531</v>
      </c>
      <c r="I1067" s="20">
        <v>2200516408.8200002</v>
      </c>
      <c r="K1067" s="54">
        <f t="shared" si="48"/>
        <v>4011616264.1932497</v>
      </c>
      <c r="L1067" s="59">
        <f t="shared" si="49"/>
        <v>16046465.056772999</v>
      </c>
      <c r="M1067" s="60">
        <f t="shared" si="50"/>
        <v>1337205.42139775</v>
      </c>
    </row>
    <row r="1068" spans="1:13" ht="12.75">
      <c r="A1068" s="26" t="s">
        <v>2027</v>
      </c>
      <c r="B1068" s="21" t="s">
        <v>2012</v>
      </c>
      <c r="C1068" s="21" t="s">
        <v>2028</v>
      </c>
      <c r="D1068" s="38">
        <v>458025863</v>
      </c>
      <c r="E1068" s="42">
        <v>5782575455</v>
      </c>
      <c r="F1068" s="35">
        <v>0</v>
      </c>
      <c r="G1068" s="18">
        <v>86190433.581184298</v>
      </c>
      <c r="H1068" s="19">
        <v>190085435.78962386</v>
      </c>
      <c r="I1068" s="20">
        <v>9143378120.5699997</v>
      </c>
      <c r="K1068" s="54">
        <f t="shared" si="48"/>
        <v>15660255307.940807</v>
      </c>
      <c r="L1068" s="59">
        <f t="shared" si="49"/>
        <v>62641021.231763229</v>
      </c>
      <c r="M1068" s="60">
        <f t="shared" si="50"/>
        <v>5220085.1026469357</v>
      </c>
    </row>
    <row r="1069" spans="1:13" ht="12.75">
      <c r="A1069" s="26" t="s">
        <v>2029</v>
      </c>
      <c r="B1069" s="21" t="s">
        <v>2012</v>
      </c>
      <c r="C1069" s="21" t="s">
        <v>2030</v>
      </c>
      <c r="D1069" s="38">
        <v>115428080</v>
      </c>
      <c r="E1069" s="42">
        <v>1552330692</v>
      </c>
      <c r="F1069" s="35">
        <v>0</v>
      </c>
      <c r="G1069" s="18">
        <v>43761115</v>
      </c>
      <c r="H1069" s="19">
        <v>145408496.00630993</v>
      </c>
      <c r="I1069" s="20">
        <v>2077291033.6600001</v>
      </c>
      <c r="K1069" s="54">
        <f t="shared" si="48"/>
        <v>3934219416.6663103</v>
      </c>
      <c r="L1069" s="59">
        <f t="shared" si="49"/>
        <v>15736877.666665241</v>
      </c>
      <c r="M1069" s="60">
        <f t="shared" si="50"/>
        <v>1311406.4722221035</v>
      </c>
    </row>
    <row r="1070" spans="1:13" ht="12.75">
      <c r="A1070" s="26" t="s">
        <v>2031</v>
      </c>
      <c r="B1070" s="21" t="s">
        <v>2012</v>
      </c>
      <c r="C1070" s="21" t="s">
        <v>2032</v>
      </c>
      <c r="D1070" s="38">
        <v>20324008</v>
      </c>
      <c r="E1070" s="42">
        <v>221301918</v>
      </c>
      <c r="F1070" s="35">
        <v>0</v>
      </c>
      <c r="G1070" s="18">
        <v>2820401.0126909306</v>
      </c>
      <c r="H1070" s="19">
        <v>60921093.247147724</v>
      </c>
      <c r="I1070" s="20">
        <v>421475788.45999998</v>
      </c>
      <c r="K1070" s="54">
        <f t="shared" si="48"/>
        <v>726843208.71983862</v>
      </c>
      <c r="L1070" s="59">
        <f t="shared" si="49"/>
        <v>2907372.8348793546</v>
      </c>
      <c r="M1070" s="60">
        <f t="shared" si="50"/>
        <v>242281.06957327956</v>
      </c>
    </row>
    <row r="1071" spans="1:13" ht="12.75">
      <c r="A1071" s="26" t="s">
        <v>2033</v>
      </c>
      <c r="B1071" s="21" t="s">
        <v>2012</v>
      </c>
      <c r="C1071" s="21" t="s">
        <v>159</v>
      </c>
      <c r="D1071" s="38">
        <v>32482842</v>
      </c>
      <c r="E1071" s="42">
        <v>388599733</v>
      </c>
      <c r="F1071" s="35">
        <v>0</v>
      </c>
      <c r="G1071" s="18">
        <v>4399410.9887879975</v>
      </c>
      <c r="H1071" s="19">
        <v>0</v>
      </c>
      <c r="I1071" s="20">
        <v>735957154.39999998</v>
      </c>
      <c r="K1071" s="54">
        <f t="shared" si="48"/>
        <v>1161439140.388788</v>
      </c>
      <c r="L1071" s="59">
        <f t="shared" si="49"/>
        <v>4645756.5615551518</v>
      </c>
      <c r="M1071" s="60">
        <f t="shared" si="50"/>
        <v>387146.38012959599</v>
      </c>
    </row>
    <row r="1072" spans="1:13" ht="12.75">
      <c r="A1072" s="26" t="s">
        <v>2034</v>
      </c>
      <c r="B1072" s="21" t="s">
        <v>2012</v>
      </c>
      <c r="C1072" s="21" t="s">
        <v>2035</v>
      </c>
      <c r="D1072" s="38">
        <v>21698344</v>
      </c>
      <c r="E1072" s="42">
        <v>256232231</v>
      </c>
      <c r="F1072" s="35">
        <v>0</v>
      </c>
      <c r="G1072" s="18">
        <v>3011874.4570134571</v>
      </c>
      <c r="H1072" s="19">
        <v>30640635.291994996</v>
      </c>
      <c r="I1072" s="20">
        <v>345081589.31999999</v>
      </c>
      <c r="K1072" s="54">
        <f t="shared" si="48"/>
        <v>656664674.06900835</v>
      </c>
      <c r="L1072" s="59">
        <f t="shared" si="49"/>
        <v>2626658.6962760333</v>
      </c>
      <c r="M1072" s="60">
        <f t="shared" si="50"/>
        <v>218888.22468966944</v>
      </c>
    </row>
    <row r="1073" spans="1:13" ht="12.75">
      <c r="A1073" s="26" t="s">
        <v>2036</v>
      </c>
      <c r="B1073" s="21" t="s">
        <v>2012</v>
      </c>
      <c r="C1073" s="21" t="s">
        <v>2037</v>
      </c>
      <c r="D1073" s="38">
        <v>91935014</v>
      </c>
      <c r="E1073" s="42">
        <v>1185562404</v>
      </c>
      <c r="F1073" s="35">
        <v>0</v>
      </c>
      <c r="G1073" s="18">
        <v>13108026.222401522</v>
      </c>
      <c r="H1073" s="19">
        <v>46587373.971277356</v>
      </c>
      <c r="I1073" s="20">
        <v>1956224896.8900001</v>
      </c>
      <c r="K1073" s="54">
        <f t="shared" si="48"/>
        <v>3293417715.0836792</v>
      </c>
      <c r="L1073" s="59">
        <f t="shared" si="49"/>
        <v>13173670.860334717</v>
      </c>
      <c r="M1073" s="60">
        <f t="shared" si="50"/>
        <v>1097805.9050278931</v>
      </c>
    </row>
    <row r="1074" spans="1:13" ht="12.75">
      <c r="A1074" s="26" t="s">
        <v>2038</v>
      </c>
      <c r="B1074" s="21" t="s">
        <v>2012</v>
      </c>
      <c r="C1074" s="21" t="s">
        <v>2039</v>
      </c>
      <c r="D1074" s="38">
        <v>84093213</v>
      </c>
      <c r="E1074" s="42">
        <v>1173382755</v>
      </c>
      <c r="F1074" s="35">
        <v>0</v>
      </c>
      <c r="G1074" s="18">
        <v>25993507</v>
      </c>
      <c r="H1074" s="19">
        <v>101961183.08528505</v>
      </c>
      <c r="I1074" s="20">
        <v>1394774272.76</v>
      </c>
      <c r="K1074" s="54">
        <f t="shared" si="48"/>
        <v>2780204930.8452849</v>
      </c>
      <c r="L1074" s="59">
        <f t="shared" si="49"/>
        <v>11120819.723381139</v>
      </c>
      <c r="M1074" s="60">
        <f t="shared" si="50"/>
        <v>926734.97694842832</v>
      </c>
    </row>
    <row r="1075" spans="1:13" ht="12.75">
      <c r="A1075" s="26" t="s">
        <v>2040</v>
      </c>
      <c r="B1075" s="21" t="s">
        <v>2012</v>
      </c>
      <c r="C1075" s="21" t="s">
        <v>2041</v>
      </c>
      <c r="D1075" s="38">
        <v>159374503</v>
      </c>
      <c r="E1075" s="42">
        <v>1972873277</v>
      </c>
      <c r="F1075" s="35">
        <v>0</v>
      </c>
      <c r="G1075" s="18">
        <v>53045000</v>
      </c>
      <c r="H1075" s="19">
        <v>215226185.23708987</v>
      </c>
      <c r="I1075" s="20">
        <v>2878010723.3499999</v>
      </c>
      <c r="K1075" s="54">
        <f t="shared" si="48"/>
        <v>5278529688.5870895</v>
      </c>
      <c r="L1075" s="59">
        <f t="shared" si="49"/>
        <v>21114118.75434836</v>
      </c>
      <c r="M1075" s="60">
        <f t="shared" si="50"/>
        <v>1759509.8961956967</v>
      </c>
    </row>
    <row r="1076" spans="1:13" ht="12.75">
      <c r="A1076" s="26" t="s">
        <v>2042</v>
      </c>
      <c r="B1076" s="21" t="s">
        <v>2012</v>
      </c>
      <c r="C1076" s="21" t="s">
        <v>2043</v>
      </c>
      <c r="D1076" s="38">
        <v>119260053</v>
      </c>
      <c r="E1076" s="42">
        <v>1743528195</v>
      </c>
      <c r="F1076" s="35">
        <v>0</v>
      </c>
      <c r="G1076" s="18">
        <v>17075024.352592263</v>
      </c>
      <c r="H1076" s="19">
        <v>475913149.08124959</v>
      </c>
      <c r="I1076" s="20">
        <v>1827165515.4200001</v>
      </c>
      <c r="K1076" s="54">
        <f t="shared" si="48"/>
        <v>4182941936.8538418</v>
      </c>
      <c r="L1076" s="59">
        <f t="shared" si="49"/>
        <v>16731767.747415368</v>
      </c>
      <c r="M1076" s="60">
        <f t="shared" si="50"/>
        <v>1394313.9789512807</v>
      </c>
    </row>
    <row r="1077" spans="1:13" ht="12.75">
      <c r="A1077" s="26" t="s">
        <v>2044</v>
      </c>
      <c r="B1077" s="21" t="s">
        <v>2012</v>
      </c>
      <c r="C1077" s="21" t="s">
        <v>372</v>
      </c>
      <c r="D1077" s="38">
        <v>179084103</v>
      </c>
      <c r="E1077" s="42">
        <v>2170275507</v>
      </c>
      <c r="F1077" s="35">
        <v>0</v>
      </c>
      <c r="G1077" s="18">
        <v>41547564.377674542</v>
      </c>
      <c r="H1077" s="19">
        <v>286230507.73689395</v>
      </c>
      <c r="I1077" s="20">
        <v>3810499342.9899998</v>
      </c>
      <c r="K1077" s="54">
        <f t="shared" si="48"/>
        <v>6487637025.1045685</v>
      </c>
      <c r="L1077" s="59">
        <f t="shared" si="49"/>
        <v>25950548.100418273</v>
      </c>
      <c r="M1077" s="60">
        <f t="shared" si="50"/>
        <v>2162545.675034856</v>
      </c>
    </row>
    <row r="1078" spans="1:13" ht="12.75">
      <c r="A1078" s="26" t="s">
        <v>2045</v>
      </c>
      <c r="B1078" s="21" t="s">
        <v>2046</v>
      </c>
      <c r="C1078" s="21" t="s">
        <v>2047</v>
      </c>
      <c r="D1078" s="38">
        <v>588377618</v>
      </c>
      <c r="E1078" s="42">
        <v>6245402104</v>
      </c>
      <c r="F1078" s="35">
        <v>0</v>
      </c>
      <c r="G1078" s="18">
        <v>126732703</v>
      </c>
      <c r="H1078" s="19">
        <v>183546982.40584576</v>
      </c>
      <c r="I1078" s="20">
        <v>12174715114.26</v>
      </c>
      <c r="K1078" s="54">
        <f t="shared" si="48"/>
        <v>19318774521.665848</v>
      </c>
      <c r="L1078" s="59">
        <f t="shared" si="49"/>
        <v>77275098.086663395</v>
      </c>
      <c r="M1078" s="60">
        <f t="shared" si="50"/>
        <v>6439591.5072219493</v>
      </c>
    </row>
    <row r="1079" spans="1:13" ht="12.75">
      <c r="A1079" s="26" t="s">
        <v>2048</v>
      </c>
      <c r="B1079" s="21" t="s">
        <v>2046</v>
      </c>
      <c r="C1079" s="21" t="s">
        <v>1395</v>
      </c>
      <c r="D1079" s="38">
        <v>67924550</v>
      </c>
      <c r="E1079" s="42">
        <v>962192244</v>
      </c>
      <c r="F1079" s="35">
        <v>0</v>
      </c>
      <c r="G1079" s="18">
        <v>8356551.2763240915</v>
      </c>
      <c r="H1079" s="19">
        <v>11550645.641265439</v>
      </c>
      <c r="I1079" s="20">
        <v>1290016172.01</v>
      </c>
      <c r="K1079" s="54">
        <f t="shared" si="48"/>
        <v>2340040162.9275894</v>
      </c>
      <c r="L1079" s="59">
        <f t="shared" si="49"/>
        <v>9360160.6517103575</v>
      </c>
      <c r="M1079" s="60">
        <f t="shared" si="50"/>
        <v>780013.38764252979</v>
      </c>
    </row>
    <row r="1080" spans="1:13" ht="12.75">
      <c r="A1080" s="26" t="s">
        <v>2049</v>
      </c>
      <c r="B1080" s="21" t="s">
        <v>2046</v>
      </c>
      <c r="C1080" s="21" t="s">
        <v>2050</v>
      </c>
      <c r="D1080" s="38">
        <v>529879399</v>
      </c>
      <c r="E1080" s="42">
        <v>7115212861</v>
      </c>
      <c r="F1080" s="35">
        <v>0</v>
      </c>
      <c r="G1080" s="18">
        <v>81393404.230733037</v>
      </c>
      <c r="H1080" s="19">
        <v>56670356.238149047</v>
      </c>
      <c r="I1080" s="20">
        <v>8291273912.8900003</v>
      </c>
      <c r="K1080" s="54">
        <f t="shared" si="48"/>
        <v>16074429933.358883</v>
      </c>
      <c r="L1080" s="59">
        <f t="shared" si="49"/>
        <v>64297719.733435534</v>
      </c>
      <c r="M1080" s="60">
        <f t="shared" si="50"/>
        <v>5358143.3111196281</v>
      </c>
    </row>
    <row r="1081" spans="1:13" ht="12.75">
      <c r="A1081" s="26" t="s">
        <v>2051</v>
      </c>
      <c r="B1081" s="21" t="s">
        <v>2046</v>
      </c>
      <c r="C1081" s="21" t="s">
        <v>2052</v>
      </c>
      <c r="D1081" s="38">
        <v>680797691</v>
      </c>
      <c r="E1081" s="42">
        <v>8768657617</v>
      </c>
      <c r="F1081" s="35">
        <v>0</v>
      </c>
      <c r="G1081" s="18">
        <v>180250000</v>
      </c>
      <c r="H1081" s="19">
        <v>215311258.39963838</v>
      </c>
      <c r="I1081" s="20">
        <v>13897335112.23</v>
      </c>
      <c r="K1081" s="54">
        <f t="shared" si="48"/>
        <v>23742351678.629639</v>
      </c>
      <c r="L1081" s="59">
        <f t="shared" si="49"/>
        <v>94969406.714518562</v>
      </c>
      <c r="M1081" s="60">
        <f t="shared" si="50"/>
        <v>7914117.2262098799</v>
      </c>
    </row>
    <row r="1082" spans="1:13" ht="12.75">
      <c r="A1082" s="26" t="s">
        <v>2053</v>
      </c>
      <c r="B1082" s="21" t="s">
        <v>2046</v>
      </c>
      <c r="C1082" s="21" t="s">
        <v>2054</v>
      </c>
      <c r="D1082" s="38">
        <v>186877398</v>
      </c>
      <c r="E1082" s="42">
        <v>2475685943</v>
      </c>
      <c r="F1082" s="35">
        <v>0</v>
      </c>
      <c r="G1082" s="18">
        <v>23995389.637136303</v>
      </c>
      <c r="H1082" s="19">
        <v>200511993.33154556</v>
      </c>
      <c r="I1082" s="20">
        <v>2981553766.2800002</v>
      </c>
      <c r="K1082" s="54">
        <f t="shared" si="48"/>
        <v>5868624490.248682</v>
      </c>
      <c r="L1082" s="59">
        <f t="shared" si="49"/>
        <v>23474497.960994728</v>
      </c>
      <c r="M1082" s="60">
        <f t="shared" si="50"/>
        <v>1956208.1634162273</v>
      </c>
    </row>
    <row r="1083" spans="1:13" ht="12.75">
      <c r="A1083" s="26" t="s">
        <v>2055</v>
      </c>
      <c r="B1083" s="21" t="s">
        <v>2046</v>
      </c>
      <c r="C1083" s="21" t="s">
        <v>2056</v>
      </c>
      <c r="D1083" s="38">
        <v>329177794</v>
      </c>
      <c r="E1083" s="42">
        <v>3447989593</v>
      </c>
      <c r="F1083" s="35">
        <v>0</v>
      </c>
      <c r="G1083" s="18">
        <v>44028933.957318433</v>
      </c>
      <c r="H1083" s="19">
        <v>215491737.16773757</v>
      </c>
      <c r="I1083" s="20">
        <v>5329529525.4399996</v>
      </c>
      <c r="K1083" s="54">
        <f t="shared" si="48"/>
        <v>9366217583.5650558</v>
      </c>
      <c r="L1083" s="59">
        <f t="shared" si="49"/>
        <v>37464870.334260225</v>
      </c>
      <c r="M1083" s="60">
        <f t="shared" si="50"/>
        <v>3122072.5278550186</v>
      </c>
    </row>
    <row r="1084" spans="1:13" ht="12.75">
      <c r="A1084" s="26" t="s">
        <v>2057</v>
      </c>
      <c r="B1084" s="21" t="s">
        <v>2046</v>
      </c>
      <c r="C1084" s="21" t="s">
        <v>2058</v>
      </c>
      <c r="D1084" s="38">
        <v>364231454</v>
      </c>
      <c r="E1084" s="42">
        <v>5422011894</v>
      </c>
      <c r="F1084" s="35">
        <v>0</v>
      </c>
      <c r="G1084" s="18">
        <v>107156034</v>
      </c>
      <c r="H1084" s="19">
        <v>201775345.34865668</v>
      </c>
      <c r="I1084" s="20">
        <v>4545827874.54</v>
      </c>
      <c r="K1084" s="54">
        <f t="shared" si="48"/>
        <v>10641002601.888657</v>
      </c>
      <c r="L1084" s="59">
        <f t="shared" si="49"/>
        <v>42564010.407554626</v>
      </c>
      <c r="M1084" s="60">
        <f t="shared" si="50"/>
        <v>3547000.8672962189</v>
      </c>
    </row>
    <row r="1085" spans="1:13" ht="12.75">
      <c r="A1085" s="26" t="s">
        <v>2059</v>
      </c>
      <c r="B1085" s="21" t="s">
        <v>2046</v>
      </c>
      <c r="C1085" s="21" t="s">
        <v>2060</v>
      </c>
      <c r="D1085" s="38">
        <v>179261958</v>
      </c>
      <c r="E1085" s="42">
        <v>2318729338</v>
      </c>
      <c r="F1085" s="35">
        <v>0</v>
      </c>
      <c r="G1085" s="18">
        <v>22422090.578243382</v>
      </c>
      <c r="H1085" s="19">
        <v>24725601.156048793</v>
      </c>
      <c r="I1085" s="20">
        <v>3633009863.6799998</v>
      </c>
      <c r="K1085" s="54">
        <f t="shared" si="48"/>
        <v>6178148851.4142914</v>
      </c>
      <c r="L1085" s="59">
        <f t="shared" si="49"/>
        <v>24712595.405657165</v>
      </c>
      <c r="M1085" s="60">
        <f t="shared" si="50"/>
        <v>2059382.9504714303</v>
      </c>
    </row>
    <row r="1086" spans="1:13" ht="12.75">
      <c r="A1086" s="26" t="s">
        <v>2061</v>
      </c>
      <c r="B1086" s="21" t="s">
        <v>2046</v>
      </c>
      <c r="C1086" s="21" t="s">
        <v>169</v>
      </c>
      <c r="D1086" s="38">
        <v>87585644</v>
      </c>
      <c r="E1086" s="42">
        <v>1341369985</v>
      </c>
      <c r="F1086" s="35">
        <v>0</v>
      </c>
      <c r="G1086" s="18">
        <v>10964088.744732795</v>
      </c>
      <c r="H1086" s="19">
        <v>9565378.5517576244</v>
      </c>
      <c r="I1086" s="20">
        <v>1506084684.1600001</v>
      </c>
      <c r="K1086" s="54">
        <f t="shared" si="48"/>
        <v>2955569780.4564905</v>
      </c>
      <c r="L1086" s="59">
        <f t="shared" si="49"/>
        <v>11822279.121825961</v>
      </c>
      <c r="M1086" s="60">
        <f t="shared" si="50"/>
        <v>985189.92681883008</v>
      </c>
    </row>
    <row r="1087" spans="1:13" ht="12.75">
      <c r="A1087" s="26" t="s">
        <v>2062</v>
      </c>
      <c r="B1087" s="21" t="s">
        <v>2046</v>
      </c>
      <c r="C1087" s="21" t="s">
        <v>1755</v>
      </c>
      <c r="D1087" s="38">
        <v>248156627</v>
      </c>
      <c r="E1087" s="42">
        <v>2868192356</v>
      </c>
      <c r="F1087" s="35">
        <v>0</v>
      </c>
      <c r="G1087" s="18">
        <v>32432574.544419542</v>
      </c>
      <c r="H1087" s="19">
        <v>89156547.944755286</v>
      </c>
      <c r="I1087" s="20">
        <v>4219474955.1399999</v>
      </c>
      <c r="K1087" s="54">
        <f t="shared" si="48"/>
        <v>7457413060.6291752</v>
      </c>
      <c r="L1087" s="59">
        <f t="shared" si="49"/>
        <v>29829652.2425167</v>
      </c>
      <c r="M1087" s="60">
        <f t="shared" si="50"/>
        <v>2485804.3535430585</v>
      </c>
    </row>
    <row r="1088" spans="1:13" ht="12.75">
      <c r="A1088" s="26" t="s">
        <v>2063</v>
      </c>
      <c r="B1088" s="21" t="s">
        <v>2046</v>
      </c>
      <c r="C1088" s="21" t="s">
        <v>1561</v>
      </c>
      <c r="D1088" s="38">
        <v>127764769</v>
      </c>
      <c r="E1088" s="42">
        <v>1539691434</v>
      </c>
      <c r="F1088" s="35">
        <v>0</v>
      </c>
      <c r="G1088" s="18">
        <v>15974337.04209866</v>
      </c>
      <c r="H1088" s="19">
        <v>46202583.525687106</v>
      </c>
      <c r="I1088" s="20">
        <v>2721695287.9699998</v>
      </c>
      <c r="K1088" s="54">
        <f t="shared" si="48"/>
        <v>4451328411.5377855</v>
      </c>
      <c r="L1088" s="59">
        <f t="shared" si="49"/>
        <v>17805313.646151144</v>
      </c>
      <c r="M1088" s="60">
        <f t="shared" si="50"/>
        <v>1483776.137179262</v>
      </c>
    </row>
    <row r="1089" spans="1:13" ht="12.75">
      <c r="A1089" s="26" t="s">
        <v>2064</v>
      </c>
      <c r="B1089" s="21" t="s">
        <v>2046</v>
      </c>
      <c r="C1089" s="21" t="s">
        <v>2065</v>
      </c>
      <c r="D1089" s="38">
        <v>478333703</v>
      </c>
      <c r="E1089" s="42">
        <v>5463836347</v>
      </c>
      <c r="F1089" s="35">
        <v>0</v>
      </c>
      <c r="G1089" s="18">
        <v>77409642.400325418</v>
      </c>
      <c r="H1089" s="19">
        <v>143661158.0050889</v>
      </c>
      <c r="I1089" s="20">
        <v>8749287815.9799995</v>
      </c>
      <c r="K1089" s="54">
        <f t="shared" si="48"/>
        <v>14912528666.385414</v>
      </c>
      <c r="L1089" s="59">
        <f t="shared" si="49"/>
        <v>59650114.665541656</v>
      </c>
      <c r="M1089" s="60">
        <f t="shared" si="50"/>
        <v>4970842.8887951383</v>
      </c>
    </row>
    <row r="1090" spans="1:13" ht="12.75">
      <c r="A1090" s="26" t="s">
        <v>2066</v>
      </c>
      <c r="B1090" s="21" t="s">
        <v>2046</v>
      </c>
      <c r="C1090" s="21" t="s">
        <v>2067</v>
      </c>
      <c r="D1090" s="38">
        <v>277114701</v>
      </c>
      <c r="E1090" s="42">
        <v>4183824215</v>
      </c>
      <c r="F1090" s="35">
        <v>0</v>
      </c>
      <c r="G1090" s="18">
        <v>107567682</v>
      </c>
      <c r="H1090" s="19">
        <v>106482516.72686189</v>
      </c>
      <c r="I1090" s="20">
        <v>4677369447.9700003</v>
      </c>
      <c r="K1090" s="54">
        <f t="shared" si="48"/>
        <v>9352358562.6968613</v>
      </c>
      <c r="L1090" s="59">
        <f t="shared" si="49"/>
        <v>37409434.250787444</v>
      </c>
      <c r="M1090" s="60">
        <f t="shared" si="50"/>
        <v>3117452.854232287</v>
      </c>
    </row>
    <row r="1091" spans="1:13" ht="12.75">
      <c r="A1091" s="26" t="s">
        <v>2068</v>
      </c>
      <c r="B1091" s="21" t="s">
        <v>2069</v>
      </c>
      <c r="C1091" s="21" t="s">
        <v>1745</v>
      </c>
      <c r="D1091" s="38">
        <v>329177794</v>
      </c>
      <c r="E1091" s="42">
        <v>2929550209</v>
      </c>
      <c r="F1091" s="35">
        <v>0</v>
      </c>
      <c r="G1091" s="18">
        <v>184628355.79369056</v>
      </c>
      <c r="H1091" s="19">
        <v>1286721649.421838</v>
      </c>
      <c r="I1091" s="20">
        <v>6179634191.2700005</v>
      </c>
      <c r="K1091" s="54">
        <f t="shared" si="48"/>
        <v>10909712199.485529</v>
      </c>
      <c r="L1091" s="59">
        <f t="shared" si="49"/>
        <v>43638848.797942117</v>
      </c>
      <c r="M1091" s="60">
        <f t="shared" si="50"/>
        <v>3636570.7331618429</v>
      </c>
    </row>
    <row r="1092" spans="1:13" ht="12.75">
      <c r="A1092" s="26" t="s">
        <v>2070</v>
      </c>
      <c r="B1092" s="21" t="s">
        <v>2069</v>
      </c>
      <c r="C1092" s="21" t="s">
        <v>1464</v>
      </c>
      <c r="D1092" s="38">
        <v>35684237</v>
      </c>
      <c r="E1092" s="42">
        <v>365619264</v>
      </c>
      <c r="F1092" s="35">
        <v>0</v>
      </c>
      <c r="G1092" s="18">
        <v>61800000</v>
      </c>
      <c r="H1092" s="19">
        <v>0</v>
      </c>
      <c r="I1092" s="20">
        <v>648830494.87</v>
      </c>
      <c r="K1092" s="54">
        <f t="shared" si="48"/>
        <v>1111933995.8699999</v>
      </c>
      <c r="L1092" s="59">
        <f t="shared" si="49"/>
        <v>4447735.9834799999</v>
      </c>
      <c r="M1092" s="60">
        <f t="shared" si="50"/>
        <v>370644.66528999998</v>
      </c>
    </row>
    <row r="1093" spans="1:13" s="9" customFormat="1" ht="12.75">
      <c r="A1093" s="26" t="s">
        <v>2071</v>
      </c>
      <c r="B1093" s="21" t="s">
        <v>2072</v>
      </c>
      <c r="C1093" s="21" t="s">
        <v>2073</v>
      </c>
      <c r="D1093" s="38">
        <v>251099324</v>
      </c>
      <c r="E1093" s="42">
        <v>6244513720</v>
      </c>
      <c r="F1093" s="35">
        <v>0</v>
      </c>
      <c r="G1093" s="18">
        <v>0</v>
      </c>
      <c r="H1093" s="19">
        <v>335203575.51575047</v>
      </c>
      <c r="I1093" s="20">
        <v>761398308.38</v>
      </c>
      <c r="K1093" s="54">
        <f t="shared" si="48"/>
        <v>7592214927.895751</v>
      </c>
      <c r="L1093" s="59">
        <f t="shared" si="49"/>
        <v>30368859.711583003</v>
      </c>
      <c r="M1093" s="60">
        <f t="shared" si="50"/>
        <v>2530738.3092985838</v>
      </c>
    </row>
    <row r="1094" spans="1:13" s="9" customFormat="1" ht="12.75">
      <c r="A1094" s="26" t="s">
        <v>2074</v>
      </c>
      <c r="B1094" s="21" t="s">
        <v>2075</v>
      </c>
      <c r="C1094" s="21" t="s">
        <v>2076</v>
      </c>
      <c r="D1094" s="38">
        <v>300640106</v>
      </c>
      <c r="E1094" s="42">
        <v>5701086260</v>
      </c>
      <c r="F1094" s="35">
        <v>0</v>
      </c>
      <c r="G1094" s="18">
        <v>0</v>
      </c>
      <c r="H1094" s="19">
        <v>753885996.478387</v>
      </c>
      <c r="I1094" s="20">
        <v>741967837.48000002</v>
      </c>
      <c r="K1094" s="54">
        <f t="shared" ref="K1094:K1109" si="51">SUM(D1094:I1094)</f>
        <v>7497580199.9583874</v>
      </c>
      <c r="L1094" s="59">
        <f t="shared" ref="L1094:L1109" si="52">+K1094*0.4%</f>
        <v>29990320.799833551</v>
      </c>
      <c r="M1094" s="60">
        <f t="shared" ref="M1094:M1109" si="53">+L1094/12</f>
        <v>2499193.3999861293</v>
      </c>
    </row>
    <row r="1095" spans="1:13" s="9" customFormat="1" ht="12.75">
      <c r="A1095" s="26" t="s">
        <v>2077</v>
      </c>
      <c r="B1095" s="21" t="s">
        <v>2078</v>
      </c>
      <c r="C1095" s="21" t="s">
        <v>2079</v>
      </c>
      <c r="D1095" s="38">
        <v>78272494</v>
      </c>
      <c r="E1095" s="42">
        <v>253833051</v>
      </c>
      <c r="F1095" s="35">
        <v>0</v>
      </c>
      <c r="G1095" s="18">
        <v>0</v>
      </c>
      <c r="H1095" s="19">
        <v>487518539</v>
      </c>
      <c r="I1095" s="20">
        <v>1490902320.2</v>
      </c>
      <c r="K1095" s="54">
        <f t="shared" si="51"/>
        <v>2310526404.1999998</v>
      </c>
      <c r="L1095" s="59">
        <f t="shared" si="52"/>
        <v>9242105.616799999</v>
      </c>
      <c r="M1095" s="60">
        <f t="shared" si="53"/>
        <v>770175.46806666662</v>
      </c>
    </row>
    <row r="1096" spans="1:13" ht="12.75">
      <c r="A1096" s="26" t="s">
        <v>2080</v>
      </c>
      <c r="B1096" s="21" t="s">
        <v>2072</v>
      </c>
      <c r="C1096" s="21" t="s">
        <v>2081</v>
      </c>
      <c r="D1096" s="38">
        <v>462245884</v>
      </c>
      <c r="E1096" s="42">
        <v>5579657912</v>
      </c>
      <c r="F1096" s="35">
        <v>0</v>
      </c>
      <c r="G1096" s="18">
        <v>332674716.3774457</v>
      </c>
      <c r="H1096" s="19">
        <v>302042152.65726238</v>
      </c>
      <c r="I1096" s="20">
        <v>7440871831.46</v>
      </c>
      <c r="K1096" s="54">
        <f t="shared" si="51"/>
        <v>14117492496.494709</v>
      </c>
      <c r="L1096" s="59">
        <f t="shared" si="52"/>
        <v>56469969.985978834</v>
      </c>
      <c r="M1096" s="60">
        <f t="shared" si="53"/>
        <v>4705830.8321649032</v>
      </c>
    </row>
    <row r="1097" spans="1:13" ht="12.75">
      <c r="A1097" s="26" t="s">
        <v>2082</v>
      </c>
      <c r="B1097" s="21" t="s">
        <v>2072</v>
      </c>
      <c r="C1097" s="21" t="s">
        <v>2083</v>
      </c>
      <c r="D1097" s="38">
        <v>102444644</v>
      </c>
      <c r="E1097" s="42">
        <v>1060089042</v>
      </c>
      <c r="F1097" s="35">
        <v>0</v>
      </c>
      <c r="G1097" s="18">
        <v>13769494.775035964</v>
      </c>
      <c r="H1097" s="19">
        <v>242124380.42259499</v>
      </c>
      <c r="I1097" s="20">
        <v>1605438967.03</v>
      </c>
      <c r="K1097" s="54">
        <f t="shared" si="51"/>
        <v>3023866528.2276306</v>
      </c>
      <c r="L1097" s="59">
        <f t="shared" si="52"/>
        <v>12095466.112910522</v>
      </c>
      <c r="M1097" s="60">
        <f t="shared" si="53"/>
        <v>1007955.5094092102</v>
      </c>
    </row>
    <row r="1098" spans="1:13" ht="12.75">
      <c r="A1098" s="26" t="s">
        <v>2084</v>
      </c>
      <c r="B1098" s="21" t="s">
        <v>2075</v>
      </c>
      <c r="C1098" s="21" t="s">
        <v>2085</v>
      </c>
      <c r="D1098" s="38">
        <v>308158533</v>
      </c>
      <c r="E1098" s="42">
        <v>4272299022</v>
      </c>
      <c r="F1098" s="35">
        <v>0</v>
      </c>
      <c r="G1098" s="18">
        <v>58562314.282532364</v>
      </c>
      <c r="H1098" s="19">
        <v>7615009.283974817</v>
      </c>
      <c r="I1098" s="20">
        <v>4995040688.3400002</v>
      </c>
      <c r="K1098" s="54">
        <f t="shared" si="51"/>
        <v>9641675566.9065075</v>
      </c>
      <c r="L1098" s="59">
        <f t="shared" si="52"/>
        <v>38566702.267626032</v>
      </c>
      <c r="M1098" s="60">
        <f t="shared" si="53"/>
        <v>3213891.8556355028</v>
      </c>
    </row>
    <row r="1099" spans="1:13" ht="12.75">
      <c r="A1099" s="26" t="s">
        <v>2086</v>
      </c>
      <c r="B1099" s="21" t="s">
        <v>2087</v>
      </c>
      <c r="C1099" s="21" t="s">
        <v>2088</v>
      </c>
      <c r="D1099" s="38">
        <v>645614682</v>
      </c>
      <c r="E1099" s="42">
        <v>7035930243</v>
      </c>
      <c r="F1099" s="35">
        <v>0</v>
      </c>
      <c r="G1099" s="18">
        <v>310225523</v>
      </c>
      <c r="H1099" s="19">
        <v>53660155.714295305</v>
      </c>
      <c r="I1099" s="20">
        <v>11614420201.82</v>
      </c>
      <c r="K1099" s="54">
        <f t="shared" si="51"/>
        <v>19659850805.534294</v>
      </c>
      <c r="L1099" s="59">
        <f t="shared" si="52"/>
        <v>78639403.222137183</v>
      </c>
      <c r="M1099" s="60">
        <f t="shared" si="53"/>
        <v>6553283.6018447652</v>
      </c>
    </row>
    <row r="1100" spans="1:13" ht="12.75">
      <c r="A1100" s="26" t="s">
        <v>2089</v>
      </c>
      <c r="B1100" s="21" t="s">
        <v>2087</v>
      </c>
      <c r="C1100" s="21" t="s">
        <v>299</v>
      </c>
      <c r="D1100" s="38">
        <v>123948964</v>
      </c>
      <c r="E1100" s="42">
        <v>1163730958</v>
      </c>
      <c r="F1100" s="35">
        <v>0</v>
      </c>
      <c r="G1100" s="18">
        <v>22346064.779026732</v>
      </c>
      <c r="H1100" s="19">
        <v>874126648.58620977</v>
      </c>
      <c r="I1100" s="20">
        <v>1498646369.4000001</v>
      </c>
      <c r="K1100" s="54">
        <f t="shared" si="51"/>
        <v>3682799004.7652364</v>
      </c>
      <c r="L1100" s="59">
        <f t="shared" si="52"/>
        <v>14731196.019060945</v>
      </c>
      <c r="M1100" s="60">
        <f t="shared" si="53"/>
        <v>1227599.6682550788</v>
      </c>
    </row>
    <row r="1101" spans="1:13" ht="12.75">
      <c r="A1101" s="26" t="s">
        <v>2090</v>
      </c>
      <c r="B1101" s="21" t="s">
        <v>2087</v>
      </c>
      <c r="C1101" s="21" t="s">
        <v>2091</v>
      </c>
      <c r="D1101" s="38">
        <v>200345894</v>
      </c>
      <c r="E1101" s="42">
        <v>2181765742</v>
      </c>
      <c r="F1101" s="35">
        <v>0</v>
      </c>
      <c r="G1101" s="18">
        <v>222537383</v>
      </c>
      <c r="H1101" s="19">
        <v>0</v>
      </c>
      <c r="I1101" s="20">
        <v>3548103919.8000002</v>
      </c>
      <c r="K1101" s="54">
        <f t="shared" si="51"/>
        <v>6152752938.8000002</v>
      </c>
      <c r="L1101" s="59">
        <f t="shared" si="52"/>
        <v>24611011.755200002</v>
      </c>
      <c r="M1101" s="60">
        <f t="shared" si="53"/>
        <v>2050917.6462666669</v>
      </c>
    </row>
    <row r="1102" spans="1:13" ht="12.75">
      <c r="A1102" s="26" t="s">
        <v>2092</v>
      </c>
      <c r="B1102" s="21" t="s">
        <v>2087</v>
      </c>
      <c r="C1102" s="21" t="s">
        <v>479</v>
      </c>
      <c r="D1102" s="38">
        <v>96785612</v>
      </c>
      <c r="E1102" s="42">
        <v>1076175371</v>
      </c>
      <c r="F1102" s="35">
        <v>0</v>
      </c>
      <c r="G1102" s="18">
        <v>18007517.794938117</v>
      </c>
      <c r="H1102" s="19">
        <v>661534374.94714892</v>
      </c>
      <c r="I1102" s="20">
        <v>1162197012.6900001</v>
      </c>
      <c r="K1102" s="54">
        <f t="shared" si="51"/>
        <v>3014699888.4320869</v>
      </c>
      <c r="L1102" s="59">
        <f t="shared" si="52"/>
        <v>12058799.553728348</v>
      </c>
      <c r="M1102" s="60">
        <f t="shared" si="53"/>
        <v>1004899.9628106956</v>
      </c>
    </row>
    <row r="1103" spans="1:13" ht="12.75">
      <c r="A1103" s="26" t="s">
        <v>2093</v>
      </c>
      <c r="B1103" s="21" t="s">
        <v>2078</v>
      </c>
      <c r="C1103" s="21" t="s">
        <v>2154</v>
      </c>
      <c r="D1103" s="38">
        <v>257356597</v>
      </c>
      <c r="E1103" s="42">
        <v>4160843746</v>
      </c>
      <c r="F1103" s="35">
        <v>0</v>
      </c>
      <c r="G1103" s="18">
        <v>310225523</v>
      </c>
      <c r="H1103" s="19">
        <v>0</v>
      </c>
      <c r="I1103" s="20">
        <v>4445727686.9300003</v>
      </c>
      <c r="K1103" s="54">
        <f t="shared" si="51"/>
        <v>9174153552.9300003</v>
      </c>
      <c r="L1103" s="59">
        <f t="shared" si="52"/>
        <v>36696614.211720005</v>
      </c>
      <c r="M1103" s="60">
        <f t="shared" si="53"/>
        <v>3058051.1843100004</v>
      </c>
    </row>
    <row r="1104" spans="1:13" ht="12.75">
      <c r="A1104" s="26" t="s">
        <v>2094</v>
      </c>
      <c r="B1104" s="21" t="s">
        <v>2078</v>
      </c>
      <c r="C1104" s="21" t="s">
        <v>2095</v>
      </c>
      <c r="D1104" s="38">
        <v>39871921</v>
      </c>
      <c r="E1104" s="42">
        <v>479602391</v>
      </c>
      <c r="F1104" s="35">
        <v>0</v>
      </c>
      <c r="G1104" s="18">
        <v>59021071</v>
      </c>
      <c r="H1104" s="19">
        <v>0</v>
      </c>
      <c r="I1104" s="20">
        <v>649046629.30999994</v>
      </c>
      <c r="K1104" s="54">
        <f t="shared" si="51"/>
        <v>1227542012.3099999</v>
      </c>
      <c r="L1104" s="59">
        <f t="shared" si="52"/>
        <v>4910168.0492399996</v>
      </c>
      <c r="M1104" s="60">
        <f t="shared" si="53"/>
        <v>409180.67076999997</v>
      </c>
    </row>
    <row r="1105" spans="1:13" ht="12.75">
      <c r="A1105" s="26" t="s">
        <v>2096</v>
      </c>
      <c r="B1105" s="21" t="s">
        <v>2078</v>
      </c>
      <c r="C1105" s="21" t="s">
        <v>2097</v>
      </c>
      <c r="D1105" s="38">
        <v>16524373</v>
      </c>
      <c r="E1105" s="42">
        <v>265424419</v>
      </c>
      <c r="F1105" s="35">
        <v>0</v>
      </c>
      <c r="G1105" s="18">
        <v>46127985</v>
      </c>
      <c r="H1105" s="19">
        <v>0</v>
      </c>
      <c r="I1105" s="20">
        <v>194572924.12</v>
      </c>
      <c r="K1105" s="54">
        <f t="shared" si="51"/>
        <v>522649701.12</v>
      </c>
      <c r="L1105" s="59">
        <f t="shared" si="52"/>
        <v>2090598.8044800002</v>
      </c>
      <c r="M1105" s="60">
        <f t="shared" si="53"/>
        <v>174216.56704000002</v>
      </c>
    </row>
    <row r="1106" spans="1:13" ht="12.75">
      <c r="A1106" s="26" t="s">
        <v>2098</v>
      </c>
      <c r="B1106" s="21" t="s">
        <v>2099</v>
      </c>
      <c r="C1106" s="21" t="s">
        <v>2100</v>
      </c>
      <c r="D1106" s="38">
        <v>251034650</v>
      </c>
      <c r="E1106" s="42">
        <v>2665964227</v>
      </c>
      <c r="F1106" s="35">
        <v>0</v>
      </c>
      <c r="G1106" s="18">
        <v>44017398</v>
      </c>
      <c r="H1106" s="19">
        <v>129415121.79664035</v>
      </c>
      <c r="I1106" s="20">
        <v>5302613890.1000004</v>
      </c>
      <c r="K1106" s="54">
        <f t="shared" si="51"/>
        <v>8393045286.8966408</v>
      </c>
      <c r="L1106" s="59">
        <f t="shared" si="52"/>
        <v>33572181.147586562</v>
      </c>
      <c r="M1106" s="60">
        <f t="shared" si="53"/>
        <v>2797681.7622988801</v>
      </c>
    </row>
    <row r="1107" spans="1:13" ht="12.75">
      <c r="A1107" s="26" t="s">
        <v>2101</v>
      </c>
      <c r="B1107" s="21" t="s">
        <v>2099</v>
      </c>
      <c r="C1107" s="21" t="s">
        <v>2102</v>
      </c>
      <c r="D1107" s="38">
        <v>157240241</v>
      </c>
      <c r="E1107" s="42">
        <v>1998381598</v>
      </c>
      <c r="F1107" s="35">
        <v>0</v>
      </c>
      <c r="G1107" s="18">
        <v>35793050</v>
      </c>
      <c r="H1107" s="19">
        <v>13549417.797595767</v>
      </c>
      <c r="I1107" s="20">
        <v>2551016580.9699998</v>
      </c>
      <c r="K1107" s="54">
        <f t="shared" si="51"/>
        <v>4755980887.7675953</v>
      </c>
      <c r="L1107" s="59">
        <f t="shared" si="52"/>
        <v>19023923.551070381</v>
      </c>
      <c r="M1107" s="60">
        <f t="shared" si="53"/>
        <v>1585326.9625891985</v>
      </c>
    </row>
    <row r="1108" spans="1:13" ht="12.75">
      <c r="A1108" s="26" t="s">
        <v>2103</v>
      </c>
      <c r="B1108" s="21" t="s">
        <v>2099</v>
      </c>
      <c r="C1108" s="21" t="s">
        <v>2104</v>
      </c>
      <c r="D1108" s="38">
        <v>49185070</v>
      </c>
      <c r="E1108" s="42">
        <v>612429503</v>
      </c>
      <c r="F1108" s="35">
        <v>0</v>
      </c>
      <c r="G1108" s="18">
        <v>7007024.1250597257</v>
      </c>
      <c r="H1108" s="19">
        <v>169119491.05096146</v>
      </c>
      <c r="I1108" s="20">
        <v>512065589.66000003</v>
      </c>
      <c r="K1108" s="54">
        <f t="shared" si="51"/>
        <v>1349806677.8360212</v>
      </c>
      <c r="L1108" s="59">
        <f t="shared" si="52"/>
        <v>5399226.7113440847</v>
      </c>
      <c r="M1108" s="60">
        <f t="shared" si="53"/>
        <v>449935.55927867373</v>
      </c>
    </row>
    <row r="1109" spans="1:13" thickBot="1">
      <c r="A1109" s="26" t="s">
        <v>2105</v>
      </c>
      <c r="B1109" s="21" t="s">
        <v>2099</v>
      </c>
      <c r="C1109" s="21" t="s">
        <v>2106</v>
      </c>
      <c r="D1109" s="38">
        <v>663869091</v>
      </c>
      <c r="E1109" s="42">
        <v>8719939018</v>
      </c>
      <c r="F1109" s="35">
        <v>0</v>
      </c>
      <c r="G1109" s="18">
        <v>196116748</v>
      </c>
      <c r="H1109" s="30">
        <v>129415121.79664035</v>
      </c>
      <c r="I1109" s="20">
        <v>11124206661.82</v>
      </c>
      <c r="K1109" s="61">
        <f t="shared" si="51"/>
        <v>20833546640.616638</v>
      </c>
      <c r="L1109" s="62">
        <f t="shared" si="52"/>
        <v>83334186.562466562</v>
      </c>
      <c r="M1109" s="63">
        <f t="shared" si="53"/>
        <v>6944515.5468722135</v>
      </c>
    </row>
    <row r="1110" spans="1:13" thickBot="1">
      <c r="A1110" s="45" t="s">
        <v>2107</v>
      </c>
      <c r="B1110" s="45"/>
      <c r="C1110" s="45"/>
      <c r="D1110" s="39">
        <f>SUM(D5:D1109)</f>
        <v>354839951011</v>
      </c>
      <c r="E1110" s="40">
        <f>SUM(E5:E1109)</f>
        <v>3847928830139</v>
      </c>
      <c r="F1110" s="40">
        <f>SUM(F5:F1109)</f>
        <v>98643369805.573486</v>
      </c>
      <c r="G1110" s="36">
        <f>SUM(G5:G1109)</f>
        <v>326128971467.42657</v>
      </c>
      <c r="H1110" s="31">
        <f t="shared" ref="H1110:I1110" si="54">SUM(H5:H1109)</f>
        <v>640536939373.08337</v>
      </c>
      <c r="I1110" s="32">
        <f t="shared" si="54"/>
        <v>6757170413424.8389</v>
      </c>
      <c r="K1110" s="64">
        <f>SUM(K5:K1109)</f>
        <v>12025248475220.941</v>
      </c>
      <c r="L1110" s="65">
        <f>SUM(L5:L1109)</f>
        <v>48100993900.883667</v>
      </c>
      <c r="M1110" s="66">
        <f>SUM(M5:M1109)</f>
        <v>4008416158.4069757</v>
      </c>
    </row>
    <row r="1111" spans="1:13">
      <c r="D1111" s="28"/>
      <c r="E1111" s="28"/>
      <c r="F1111" s="10"/>
      <c r="G1111" s="10"/>
      <c r="H1111" s="33"/>
      <c r="I1111" s="7"/>
    </row>
    <row r="1112" spans="1:13" ht="19.5" customHeight="1">
      <c r="A1112" s="44"/>
      <c r="B1112" s="44"/>
      <c r="C1112" s="44"/>
      <c r="F1112" s="7"/>
      <c r="G1112" s="7"/>
      <c r="H1112" s="7"/>
      <c r="I1112" s="7"/>
    </row>
    <row r="1113" spans="1:13">
      <c r="F1113" s="7"/>
      <c r="G1113" s="7"/>
      <c r="H1113" s="7"/>
      <c r="I1113" s="7"/>
    </row>
    <row r="1114" spans="1:13">
      <c r="F1114" s="7"/>
      <c r="G1114" s="7"/>
      <c r="H1114" s="7"/>
      <c r="I1114" s="7"/>
    </row>
  </sheetData>
  <mergeCells count="4">
    <mergeCell ref="K3:M3"/>
    <mergeCell ref="A1112:C1112"/>
    <mergeCell ref="A1110:C1110"/>
    <mergeCell ref="D2:I2"/>
  </mergeCells>
  <phoneticPr fontId="23" type="noConversion"/>
  <pageMargins left="0.75" right="0.75" top="1" bottom="1" header="0" footer="0"/>
  <pageSetup paperSize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MONTO ESTIMADO DE RECUR RS 2013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lcsuarez</dc:creator>
  <cp:lastModifiedBy>lcamero</cp:lastModifiedBy>
  <dcterms:created xsi:type="dcterms:W3CDTF">2011-02-25T20:30:02Z</dcterms:created>
  <dcterms:modified xsi:type="dcterms:W3CDTF">2013-03-01T22:51:07Z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Subtema">
    <vt:lpwstr>Régimen Subsidiado</vt:lpwstr>
  </property>
  <property fmtid="{D5CDD505-2E9C-101B-9397-08002B2CF9AE}" pid="4" name="Tipo de Documento">
    <vt:lpwstr>Documento</vt:lpwstr>
  </property>
  <property fmtid="{D5CDD505-2E9C-101B-9397-08002B2CF9AE}" pid="5" name="Order">
    <vt:lpwstr>103400.000000000</vt:lpwstr>
  </property>
  <property fmtid="{D5CDD505-2E9C-101B-9397-08002B2CF9AE}" pid="6" name="Año">
    <vt:lpwstr>2011</vt:lpwstr>
  </property>
  <property fmtid="{D5CDD505-2E9C-101B-9397-08002B2CF9AE}" pid="7" name="Tématica">
    <vt:lpwstr>Salud</vt:lpwstr>
  </property>
  <property fmtid="{D5CDD505-2E9C-101B-9397-08002B2CF9AE}" pid="8" name="PublishingExpirationDate">
    <vt:lpwstr/>
  </property>
  <property fmtid="{D5CDD505-2E9C-101B-9397-08002B2CF9AE}" pid="9" name="PublishingStartDate">
    <vt:lpwstr/>
  </property>
</Properties>
</file>